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14401501\Design\Contractor Data Packet\14401571-WisDOT Data Packet\PDF\90% Plan\"/>
    </mc:Choice>
  </mc:AlternateContent>
  <xr:revisionPtr revIDLastSave="0" documentId="13_ncr:1_{A0526E4D-C252-422A-961B-EC34225C3DEF}" xr6:coauthVersionLast="41" xr6:coauthVersionMax="41" xr10:uidLastSave="{00000000-0000-0000-0000-000000000000}"/>
  <bookViews>
    <workbookView xWindow="-108" yWindow="-108" windowWidth="23256" windowHeight="12576" tabRatio="715" firstSheet="14" activeTab="19" xr2:uid="{E7004403-A278-47D9-91D1-855C121B85DC}"/>
  </bookViews>
  <sheets>
    <sheet name="MQ Details" sheetId="26" r:id="rId1"/>
    <sheet name="Clearing - Grubbing" sheetId="1" r:id="rId2"/>
    <sheet name="Removals" sheetId="2" r:id="rId3"/>
    <sheet name="Base Agg" sheetId="3" r:id="rId4"/>
    <sheet name="base agg comps" sheetId="30" r:id="rId5"/>
    <sheet name="French Drains" sheetId="18" r:id="rId6"/>
    <sheet name="Concrete Pavement" sheetId="4" r:id="rId7"/>
    <sheet name="concrete comps" sheetId="29" r:id="rId8"/>
    <sheet name="HMA Pavement" sheetId="5" r:id="rId9"/>
    <sheet name="HMA comps" sheetId="28" r:id="rId10"/>
    <sheet name="HMA - trail" sheetId="19" r:id="rId11"/>
    <sheet name="Rumble Strips" sheetId="17" r:id="rId12"/>
    <sheet name="Temp Shoring" sheetId="35" r:id="rId13"/>
    <sheet name="Culverts" sheetId="24" r:id="rId14"/>
    <sheet name="pipe structures" sheetId="20" r:id="rId15"/>
    <sheet name="Concrete collars" sheetId="21" r:id="rId16"/>
    <sheet name="Curb and Gutter" sheetId="7" r:id="rId17"/>
    <sheet name="Detectable Warning Fields" sheetId="23" r:id="rId18"/>
    <sheet name="Riprap &amp; Geotex" sheetId="16" r:id="rId19"/>
    <sheet name="Under drain" sheetId="27" r:id="rId20"/>
    <sheet name="Erosion Control" sheetId="8" r:id="rId21"/>
    <sheet name="Beam guard" sheetId="9" r:id="rId22"/>
    <sheet name="Fencing" sheetId="10" r:id="rId23"/>
    <sheet name="Delineators" sheetId="31" r:id="rId24"/>
    <sheet name="Traffic Control" sheetId="32" r:id="rId25"/>
    <sheet name="Vertical Impact Panels" sheetId="33" r:id="rId26"/>
    <sheet name="Pavement Marking" sheetId="15" r:id="rId27"/>
    <sheet name="Staking" sheetId="34" r:id="rId28"/>
    <sheet name="Sawcuts" sheetId="14" r:id="rId29"/>
    <sheet name="Incentives" sheetId="25" r:id="rId30"/>
  </sheets>
  <definedNames>
    <definedName name="_xlnm.Print_Area" localSheetId="8">'HMA Pavement'!$A$1:$AT$81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4" i="27" l="1"/>
  <c r="J9" i="27"/>
  <c r="J10" i="27"/>
  <c r="J11" i="27"/>
  <c r="J12" i="27"/>
  <c r="J13" i="27"/>
  <c r="J8" i="27"/>
  <c r="M29" i="28" l="1"/>
  <c r="M28" i="28"/>
  <c r="M27" i="28"/>
  <c r="M23" i="28"/>
  <c r="M22" i="28"/>
  <c r="M20" i="28"/>
  <c r="M19" i="28"/>
  <c r="M10" i="28"/>
  <c r="M11" i="28"/>
  <c r="M13" i="28"/>
  <c r="N7" i="28"/>
  <c r="P55" i="28"/>
  <c r="N55" i="28"/>
  <c r="M55" i="28"/>
  <c r="M7" i="28"/>
  <c r="M8" i="28"/>
  <c r="M56" i="28" l="1"/>
  <c r="M54" i="28"/>
  <c r="F14" i="27"/>
  <c r="O14" i="15" l="1"/>
  <c r="U13" i="15" l="1"/>
  <c r="U14" i="15" s="1"/>
  <c r="U10" i="15"/>
  <c r="V13" i="15" l="1"/>
  <c r="V14" i="15" s="1"/>
  <c r="V9" i="15"/>
  <c r="Q12" i="15" l="1"/>
  <c r="O12" i="15"/>
  <c r="Q11" i="15"/>
  <c r="O11" i="15"/>
  <c r="Q10" i="15"/>
  <c r="S9" i="15"/>
  <c r="S13" i="15" s="1"/>
  <c r="O10" i="15"/>
  <c r="K10" i="15"/>
  <c r="G10" i="35" l="1"/>
  <c r="AC8" i="34"/>
  <c r="AE8" i="34"/>
  <c r="AG8" i="34"/>
  <c r="AI8" i="34"/>
  <c r="G9" i="34"/>
  <c r="H9" i="34"/>
  <c r="I9" i="34"/>
  <c r="J9" i="34"/>
  <c r="K9" i="34"/>
  <c r="L9" i="34"/>
  <c r="M9" i="34"/>
  <c r="N9" i="34"/>
  <c r="O9" i="34"/>
  <c r="P9" i="34"/>
  <c r="Q9" i="34"/>
  <c r="R9" i="34"/>
  <c r="S9" i="34"/>
  <c r="F9" i="33"/>
  <c r="H9" i="33"/>
  <c r="S12" i="32"/>
  <c r="W12" i="32"/>
  <c r="AL12" i="32"/>
  <c r="E10" i="32" s="1"/>
  <c r="G10" i="32" s="1"/>
  <c r="G12" i="32" s="1"/>
  <c r="AN12" i="32"/>
  <c r="AP12" i="32"/>
  <c r="I10" i="32" s="1"/>
  <c r="K10" i="32" s="1"/>
  <c r="K12" i="32" s="1"/>
  <c r="AR12" i="32"/>
  <c r="AT12" i="32"/>
  <c r="M10" i="32" s="1"/>
  <c r="O10" i="32" s="1"/>
  <c r="O12" i="32" s="1"/>
  <c r="AV12" i="32"/>
  <c r="AX12" i="32"/>
  <c r="Y10" i="32" s="1"/>
  <c r="AA10" i="32" s="1"/>
  <c r="AA12" i="32" s="1"/>
  <c r="AA26" i="32" s="1"/>
  <c r="AZ12" i="32"/>
  <c r="BB12" i="32"/>
  <c r="AC10" i="32" s="1"/>
  <c r="AE10" i="32" s="1"/>
  <c r="AE12" i="32" s="1"/>
  <c r="BD12" i="32"/>
  <c r="BL12" i="32"/>
  <c r="BN12" i="32"/>
  <c r="BP12" i="32"/>
  <c r="BR12" i="32"/>
  <c r="BT12" i="32"/>
  <c r="M16" i="32" s="1"/>
  <c r="O16" i="32" s="1"/>
  <c r="O18" i="32" s="1"/>
  <c r="BV12" i="32"/>
  <c r="BX12" i="32"/>
  <c r="Q16" i="32" s="1"/>
  <c r="S16" i="32" s="1"/>
  <c r="S18" i="32" s="1"/>
  <c r="S26" i="32" s="1"/>
  <c r="BZ12" i="32"/>
  <c r="CB12" i="32"/>
  <c r="CD12" i="32"/>
  <c r="CF12" i="32"/>
  <c r="CH12" i="32"/>
  <c r="CJ12" i="32"/>
  <c r="AC16" i="32" s="1"/>
  <c r="AE16" i="32" s="1"/>
  <c r="AE18" i="32" s="1"/>
  <c r="CL12" i="32"/>
  <c r="CT12" i="32"/>
  <c r="E22" i="32" s="1"/>
  <c r="G22" i="32" s="1"/>
  <c r="G24" i="32" s="1"/>
  <c r="CV12" i="32"/>
  <c r="CX12" i="32"/>
  <c r="CZ12" i="32"/>
  <c r="DB12" i="32"/>
  <c r="DD12" i="32"/>
  <c r="DF12" i="32"/>
  <c r="DH12" i="32"/>
  <c r="DJ12" i="32"/>
  <c r="Y22" i="32" s="1"/>
  <c r="AA22" i="32" s="1"/>
  <c r="AA24" i="32" s="1"/>
  <c r="DL12" i="32"/>
  <c r="DN12" i="32"/>
  <c r="DP12" i="32"/>
  <c r="E16" i="32"/>
  <c r="G16" i="32"/>
  <c r="G18" i="32" s="1"/>
  <c r="I16" i="32"/>
  <c r="K16" i="32" s="1"/>
  <c r="K18" i="32" s="1"/>
  <c r="U16" i="32"/>
  <c r="W16" i="32"/>
  <c r="Y16" i="32"/>
  <c r="AA16" i="32" s="1"/>
  <c r="AA18" i="32" s="1"/>
  <c r="W18" i="32"/>
  <c r="I22" i="32"/>
  <c r="K22" i="32"/>
  <c r="M22" i="32"/>
  <c r="O22" i="32"/>
  <c r="O24" i="32" s="1"/>
  <c r="AC22" i="32"/>
  <c r="AE22" i="32"/>
  <c r="AE24" i="32" s="1"/>
  <c r="K24" i="32"/>
  <c r="S24" i="32"/>
  <c r="W24" i="32"/>
  <c r="W26" i="32"/>
  <c r="I10" i="31"/>
  <c r="K10" i="31"/>
  <c r="M10" i="31"/>
  <c r="O10" i="31"/>
  <c r="L16" i="31"/>
  <c r="K26" i="32" l="1"/>
  <c r="AE26" i="32"/>
  <c r="O26" i="32"/>
  <c r="G26" i="32"/>
  <c r="N61" i="30"/>
  <c r="F61" i="30"/>
  <c r="I28" i="7" l="1"/>
  <c r="O28" i="7"/>
  <c r="M28" i="7"/>
  <c r="K28" i="7"/>
  <c r="G28" i="7"/>
  <c r="W24" i="3" l="1"/>
  <c r="U24" i="3"/>
  <c r="BC21" i="15"/>
  <c r="BA19" i="15"/>
  <c r="AW19" i="15"/>
  <c r="BA18" i="15"/>
  <c r="AW18" i="15"/>
  <c r="BA17" i="15"/>
  <c r="AW17" i="15"/>
  <c r="BA16" i="15"/>
  <c r="AW16" i="15"/>
  <c r="BA15" i="15"/>
  <c r="AW15" i="15"/>
  <c r="AW10" i="15"/>
  <c r="BA12" i="15"/>
  <c r="AW12" i="15"/>
  <c r="BA14" i="15"/>
  <c r="AW14" i="15"/>
  <c r="BA13" i="15"/>
  <c r="AW13" i="15"/>
  <c r="T13" i="15"/>
  <c r="X13" i="15"/>
  <c r="P13" i="15"/>
  <c r="R13" i="15"/>
  <c r="J13" i="15"/>
  <c r="H13" i="15"/>
  <c r="AM21" i="15"/>
  <c r="BA11" i="15"/>
  <c r="K13" i="15"/>
  <c r="AE13" i="15"/>
  <c r="AN21" i="15"/>
  <c r="BE21" i="15"/>
  <c r="AY21" i="15"/>
  <c r="AW11" i="15" l="1"/>
  <c r="AW21" i="15" s="1"/>
  <c r="BA10" i="15"/>
  <c r="BA21" i="15" s="1"/>
  <c r="G28" i="10"/>
  <c r="AC28" i="20" l="1"/>
  <c r="AA28" i="20"/>
  <c r="Y28" i="20"/>
  <c r="W28" i="20"/>
  <c r="U28" i="20"/>
  <c r="S28" i="20"/>
  <c r="Q28" i="20"/>
  <c r="O28" i="20"/>
  <c r="M28" i="20"/>
  <c r="DT65" i="24"/>
  <c r="DR65" i="24"/>
  <c r="DP65" i="24"/>
  <c r="DN65" i="24"/>
  <c r="DT28" i="24"/>
  <c r="DR28" i="24"/>
  <c r="DP28" i="24"/>
  <c r="DN28" i="24"/>
  <c r="DF24" i="24"/>
  <c r="DD24" i="24"/>
  <c r="DB22" i="24"/>
  <c r="DB19" i="24"/>
  <c r="DB17" i="24"/>
  <c r="DB13" i="24"/>
  <c r="CN21" i="24"/>
  <c r="CL21" i="24"/>
  <c r="CJ21" i="24"/>
  <c r="CH21" i="24"/>
  <c r="CF21" i="24"/>
  <c r="BX14" i="24"/>
  <c r="BV14" i="24"/>
  <c r="BT14" i="24"/>
  <c r="BR14" i="24"/>
  <c r="BC31" i="24"/>
  <c r="BA31" i="24"/>
  <c r="AY31" i="24"/>
  <c r="AW31" i="24"/>
  <c r="AU31" i="24"/>
  <c r="AS31" i="24"/>
  <c r="AQ31" i="24"/>
  <c r="AO31" i="24"/>
  <c r="AM31" i="24"/>
  <c r="AK31" i="24"/>
  <c r="AC33" i="24"/>
  <c r="AA33" i="24"/>
  <c r="Y33" i="24"/>
  <c r="W33" i="24"/>
  <c r="U33" i="24"/>
  <c r="S33" i="24"/>
  <c r="Q33" i="24"/>
  <c r="O33" i="24"/>
  <c r="M33" i="24"/>
  <c r="K33" i="24"/>
  <c r="AI24" i="5"/>
  <c r="DP66" i="24" l="1"/>
  <c r="DT66" i="24"/>
  <c r="DN66" i="24"/>
  <c r="DR66" i="24"/>
  <c r="DB24" i="24"/>
  <c r="AC13" i="15"/>
  <c r="AA13" i="15"/>
  <c r="Y13" i="15"/>
  <c r="G13" i="15"/>
  <c r="I13" i="15"/>
  <c r="M13" i="15"/>
  <c r="W13" i="15"/>
  <c r="Q13" i="15" l="1"/>
  <c r="O13" i="15"/>
  <c r="BG12" i="3" l="1"/>
  <c r="BG11" i="3"/>
  <c r="BG10" i="3"/>
  <c r="BG9" i="3"/>
  <c r="BE12" i="3"/>
  <c r="BE11" i="3"/>
  <c r="BE10" i="3"/>
  <c r="BE9" i="3"/>
  <c r="BE13" i="3" l="1"/>
  <c r="Y12" i="5"/>
  <c r="S9" i="5"/>
  <c r="S10" i="5"/>
  <c r="S11" i="5"/>
  <c r="Y23" i="3"/>
  <c r="Y22" i="3"/>
  <c r="Y21" i="3"/>
  <c r="Y20" i="3"/>
  <c r="Y19" i="3"/>
  <c r="Y18" i="3"/>
  <c r="Y17" i="3"/>
  <c r="Y16" i="3"/>
  <c r="Y15" i="3"/>
  <c r="Y14" i="3"/>
  <c r="Y13" i="3"/>
  <c r="Y12" i="3"/>
  <c r="Y11" i="3"/>
  <c r="Y10" i="3"/>
  <c r="Y9" i="3"/>
  <c r="Y24" i="3" l="1"/>
  <c r="G40" i="3"/>
  <c r="O53" i="5"/>
  <c r="O47" i="5"/>
  <c r="O40" i="5"/>
  <c r="O35" i="5"/>
  <c r="O33" i="5"/>
  <c r="O30" i="5"/>
  <c r="O24" i="5"/>
  <c r="O21" i="5"/>
  <c r="O18" i="5"/>
  <c r="O12" i="5"/>
  <c r="O9" i="5"/>
  <c r="R39" i="30"/>
  <c r="N39" i="30"/>
  <c r="J39" i="30"/>
  <c r="I40" i="3" s="1"/>
  <c r="P61" i="30"/>
  <c r="R61" i="30" s="1"/>
  <c r="K62" i="3" s="1"/>
  <c r="F60" i="30"/>
  <c r="P60" i="30" s="1"/>
  <c r="R60" i="30" s="1"/>
  <c r="K61" i="3" s="1"/>
  <c r="R59" i="30"/>
  <c r="K60" i="3" s="1"/>
  <c r="N59" i="30"/>
  <c r="G60" i="3" s="1"/>
  <c r="J59" i="30"/>
  <c r="I60" i="3" s="1"/>
  <c r="M60" i="3" l="1"/>
  <c r="M40" i="3"/>
  <c r="H61" i="30"/>
  <c r="J61" i="30" s="1"/>
  <c r="I62" i="3" s="1"/>
  <c r="K40" i="3"/>
  <c r="L61" i="30"/>
  <c r="G62" i="3" s="1"/>
  <c r="H60" i="30"/>
  <c r="J60" i="30" s="1"/>
  <c r="I61" i="3" s="1"/>
  <c r="L60" i="30"/>
  <c r="N60" i="30" s="1"/>
  <c r="G61" i="3" s="1"/>
  <c r="M61" i="3" s="1"/>
  <c r="F58" i="30"/>
  <c r="P58" i="30" s="1"/>
  <c r="R58" i="30" s="1"/>
  <c r="K59" i="3" s="1"/>
  <c r="R40" i="30"/>
  <c r="K41" i="3" s="1"/>
  <c r="N40" i="30"/>
  <c r="G41" i="3" s="1"/>
  <c r="J40" i="30"/>
  <c r="I41" i="3" s="1"/>
  <c r="F57" i="30"/>
  <c r="P57" i="30" s="1"/>
  <c r="R57" i="30" s="1"/>
  <c r="K58" i="3" s="1"/>
  <c r="R56" i="30"/>
  <c r="K57" i="3" s="1"/>
  <c r="N56" i="30"/>
  <c r="G57" i="3" s="1"/>
  <c r="J56" i="30"/>
  <c r="I57" i="3" s="1"/>
  <c r="R55" i="30"/>
  <c r="K56" i="3" s="1"/>
  <c r="N55" i="30"/>
  <c r="G56" i="3" s="1"/>
  <c r="J55" i="30"/>
  <c r="I56" i="3" s="1"/>
  <c r="F54" i="30"/>
  <c r="P54" i="30" s="1"/>
  <c r="R54" i="30" s="1"/>
  <c r="K55" i="3" s="1"/>
  <c r="F53" i="30"/>
  <c r="P53" i="30" s="1"/>
  <c r="R53" i="30" s="1"/>
  <c r="K54" i="3" s="1"/>
  <c r="R52" i="30"/>
  <c r="K53" i="3" s="1"/>
  <c r="N52" i="30"/>
  <c r="G53" i="3" s="1"/>
  <c r="J52" i="30"/>
  <c r="I53" i="3" s="1"/>
  <c r="F51" i="30"/>
  <c r="P51" i="30" s="1"/>
  <c r="R51" i="30" s="1"/>
  <c r="K52" i="3" s="1"/>
  <c r="F50" i="30"/>
  <c r="P50" i="30" s="1"/>
  <c r="R50" i="30" s="1"/>
  <c r="K51" i="3" s="1"/>
  <c r="R49" i="30"/>
  <c r="K50" i="3" s="1"/>
  <c r="N49" i="30"/>
  <c r="G50" i="3" s="1"/>
  <c r="M50" i="3" s="1"/>
  <c r="J49" i="30"/>
  <c r="I50" i="3" s="1"/>
  <c r="L46" i="30"/>
  <c r="R48" i="30"/>
  <c r="K49" i="3" s="1"/>
  <c r="N48" i="30"/>
  <c r="G49" i="3" s="1"/>
  <c r="J48" i="30"/>
  <c r="I49" i="3" s="1"/>
  <c r="R47" i="30"/>
  <c r="K48" i="3" s="1"/>
  <c r="N47" i="30"/>
  <c r="G48" i="3" s="1"/>
  <c r="J47" i="30"/>
  <c r="I48" i="3" s="1"/>
  <c r="F46" i="30"/>
  <c r="P46" i="30" s="1"/>
  <c r="R46" i="30" s="1"/>
  <c r="K47" i="3" s="1"/>
  <c r="F43" i="30"/>
  <c r="P43" i="30" s="1"/>
  <c r="R43" i="30" s="1"/>
  <c r="K44" i="3" s="1"/>
  <c r="L43" i="30"/>
  <c r="N43" i="30" s="1"/>
  <c r="G44" i="3" s="1"/>
  <c r="F45" i="30"/>
  <c r="P45" i="30" s="1"/>
  <c r="R45" i="30" s="1"/>
  <c r="K46" i="3" s="1"/>
  <c r="R44" i="30"/>
  <c r="K45" i="3" s="1"/>
  <c r="N44" i="30"/>
  <c r="G45" i="3" s="1"/>
  <c r="J44" i="30"/>
  <c r="I45" i="3" s="1"/>
  <c r="M62" i="3" l="1"/>
  <c r="M49" i="3"/>
  <c r="M45" i="3"/>
  <c r="H43" i="30"/>
  <c r="J43" i="30" s="1"/>
  <c r="I44" i="3" s="1"/>
  <c r="M44" i="3" s="1"/>
  <c r="M53" i="3"/>
  <c r="M57" i="3"/>
  <c r="M48" i="3"/>
  <c r="M41" i="3"/>
  <c r="M56" i="3"/>
  <c r="H58" i="30"/>
  <c r="J58" i="30" s="1"/>
  <c r="I59" i="3" s="1"/>
  <c r="L58" i="30"/>
  <c r="N58" i="30" s="1"/>
  <c r="G59" i="3" s="1"/>
  <c r="M59" i="3" s="1"/>
  <c r="H57" i="30"/>
  <c r="J57" i="30" s="1"/>
  <c r="I58" i="3" s="1"/>
  <c r="L57" i="30"/>
  <c r="N57" i="30" s="1"/>
  <c r="G58" i="3" s="1"/>
  <c r="H54" i="30"/>
  <c r="J54" i="30" s="1"/>
  <c r="I55" i="3" s="1"/>
  <c r="L54" i="30"/>
  <c r="N54" i="30" s="1"/>
  <c r="G55" i="3" s="1"/>
  <c r="M55" i="3" s="1"/>
  <c r="H53" i="30"/>
  <c r="J53" i="30" s="1"/>
  <c r="I54" i="3" s="1"/>
  <c r="L53" i="30"/>
  <c r="N53" i="30" s="1"/>
  <c r="G54" i="3" s="1"/>
  <c r="H51" i="30"/>
  <c r="J51" i="30" s="1"/>
  <c r="I52" i="3" s="1"/>
  <c r="L51" i="30"/>
  <c r="N51" i="30" s="1"/>
  <c r="G52" i="3" s="1"/>
  <c r="M52" i="3" s="1"/>
  <c r="H50" i="30"/>
  <c r="J50" i="30" s="1"/>
  <c r="I51" i="3" s="1"/>
  <c r="L50" i="30"/>
  <c r="N50" i="30" s="1"/>
  <c r="G51" i="3" s="1"/>
  <c r="H46" i="30"/>
  <c r="J46" i="30" s="1"/>
  <c r="I47" i="3" s="1"/>
  <c r="N46" i="30"/>
  <c r="G47" i="3" s="1"/>
  <c r="M47" i="3" s="1"/>
  <c r="H45" i="30"/>
  <c r="J45" i="30" s="1"/>
  <c r="I46" i="3" s="1"/>
  <c r="L45" i="30"/>
  <c r="N45" i="30" s="1"/>
  <c r="G46" i="3" s="1"/>
  <c r="F42" i="30"/>
  <c r="P42" i="30" s="1"/>
  <c r="R42" i="30" s="1"/>
  <c r="K43" i="3" s="1"/>
  <c r="R41" i="30"/>
  <c r="K42" i="3" s="1"/>
  <c r="N41" i="30"/>
  <c r="G42" i="3" s="1"/>
  <c r="M42" i="3" s="1"/>
  <c r="J41" i="30"/>
  <c r="I42" i="3" s="1"/>
  <c r="F38" i="30"/>
  <c r="H38" i="30" s="1"/>
  <c r="J38" i="30" s="1"/>
  <c r="I39" i="3" s="1"/>
  <c r="R33" i="30"/>
  <c r="K34" i="3" s="1"/>
  <c r="N33" i="30"/>
  <c r="G34" i="3" s="1"/>
  <c r="M34" i="3" s="1"/>
  <c r="J33" i="30"/>
  <c r="I34" i="3" s="1"/>
  <c r="F32" i="30"/>
  <c r="L32" i="30" s="1"/>
  <c r="N32" i="30" s="1"/>
  <c r="G33" i="3" s="1"/>
  <c r="F31" i="30"/>
  <c r="H31" i="30" s="1"/>
  <c r="J31" i="30" s="1"/>
  <c r="I32" i="3" s="1"/>
  <c r="F28" i="30"/>
  <c r="P28" i="30" s="1"/>
  <c r="R28" i="30" s="1"/>
  <c r="K29" i="3" s="1"/>
  <c r="F29" i="30"/>
  <c r="L29" i="30" s="1"/>
  <c r="N29" i="30" s="1"/>
  <c r="G30" i="3" s="1"/>
  <c r="R26" i="30"/>
  <c r="K27" i="3" s="1"/>
  <c r="N26" i="30"/>
  <c r="G27" i="3" s="1"/>
  <c r="M27" i="3" s="1"/>
  <c r="J26" i="30"/>
  <c r="I27" i="3" s="1"/>
  <c r="F20" i="30"/>
  <c r="P20" i="30" s="1"/>
  <c r="R20" i="30" s="1"/>
  <c r="K21" i="3" s="1"/>
  <c r="F24" i="30"/>
  <c r="H24" i="30" s="1"/>
  <c r="J24" i="30" s="1"/>
  <c r="I25" i="3" s="1"/>
  <c r="F25" i="30"/>
  <c r="P25" i="30" s="1"/>
  <c r="R25" i="30" s="1"/>
  <c r="K26" i="3" s="1"/>
  <c r="F22" i="30"/>
  <c r="P22" i="30" s="1"/>
  <c r="R22" i="30" s="1"/>
  <c r="K23" i="3" s="1"/>
  <c r="F18" i="30"/>
  <c r="H18" i="30" s="1"/>
  <c r="J18" i="30" s="1"/>
  <c r="I19" i="3" s="1"/>
  <c r="F17" i="30"/>
  <c r="P17" i="30" s="1"/>
  <c r="R17" i="30" s="1"/>
  <c r="K18" i="3" s="1"/>
  <c r="N16" i="30"/>
  <c r="G17" i="3" s="1"/>
  <c r="R16" i="30"/>
  <c r="K17" i="3" s="1"/>
  <c r="F14" i="30"/>
  <c r="P14" i="30" s="1"/>
  <c r="R14" i="30" s="1"/>
  <c r="K15" i="3" s="1"/>
  <c r="N13" i="30"/>
  <c r="G14" i="3" s="1"/>
  <c r="J13" i="30"/>
  <c r="I14" i="3" s="1"/>
  <c r="R13" i="30"/>
  <c r="K14" i="3" s="1"/>
  <c r="R10" i="30"/>
  <c r="K11" i="3" s="1"/>
  <c r="F37" i="30"/>
  <c r="H37" i="30" s="1"/>
  <c r="J37" i="30" s="1"/>
  <c r="I38" i="3" s="1"/>
  <c r="F36" i="30"/>
  <c r="H36" i="30" s="1"/>
  <c r="J36" i="30" s="1"/>
  <c r="I37" i="3" s="1"/>
  <c r="F35" i="30"/>
  <c r="P35" i="30" s="1"/>
  <c r="R35" i="30" s="1"/>
  <c r="K36" i="3" s="1"/>
  <c r="F34" i="30"/>
  <c r="P34" i="30" s="1"/>
  <c r="R34" i="30" s="1"/>
  <c r="K35" i="3" s="1"/>
  <c r="F30" i="30"/>
  <c r="H30" i="30" s="1"/>
  <c r="J30" i="30" s="1"/>
  <c r="I31" i="3" s="1"/>
  <c r="N27" i="30"/>
  <c r="G28" i="3" s="1"/>
  <c r="F23" i="30"/>
  <c r="H23" i="30" s="1"/>
  <c r="J23" i="30" s="1"/>
  <c r="I24" i="3" s="1"/>
  <c r="F21" i="30"/>
  <c r="P21" i="30" s="1"/>
  <c r="R21" i="30" s="1"/>
  <c r="K22" i="3" s="1"/>
  <c r="J19" i="30"/>
  <c r="I20" i="3" s="1"/>
  <c r="F15" i="30"/>
  <c r="P15" i="30" s="1"/>
  <c r="R15" i="30" s="1"/>
  <c r="K16" i="3" s="1"/>
  <c r="F12" i="30"/>
  <c r="H12" i="30" s="1"/>
  <c r="J12" i="30" s="1"/>
  <c r="I13" i="3" s="1"/>
  <c r="F11" i="30"/>
  <c r="H11" i="30" s="1"/>
  <c r="J11" i="30" s="1"/>
  <c r="I12" i="3" s="1"/>
  <c r="F9" i="30"/>
  <c r="H9" i="30" s="1"/>
  <c r="J9" i="30" s="1"/>
  <c r="I10" i="3" s="1"/>
  <c r="F8" i="30"/>
  <c r="P8" i="30" s="1"/>
  <c r="R8" i="30" s="1"/>
  <c r="K9" i="3" s="1"/>
  <c r="F7" i="30"/>
  <c r="H7" i="30" s="1"/>
  <c r="J7" i="30" s="1"/>
  <c r="I8" i="3" l="1"/>
  <c r="M51" i="3"/>
  <c r="M58" i="3"/>
  <c r="M14" i="3"/>
  <c r="M33" i="3"/>
  <c r="P32" i="30"/>
  <c r="R32" i="30" s="1"/>
  <c r="K33" i="3" s="1"/>
  <c r="M46" i="3"/>
  <c r="M54" i="3"/>
  <c r="L42" i="30"/>
  <c r="N42" i="30" s="1"/>
  <c r="G43" i="3" s="1"/>
  <c r="H42" i="30"/>
  <c r="J42" i="30" s="1"/>
  <c r="I43" i="3" s="1"/>
  <c r="P38" i="30"/>
  <c r="R38" i="30" s="1"/>
  <c r="K39" i="3" s="1"/>
  <c r="L38" i="30"/>
  <c r="N38" i="30" s="1"/>
  <c r="G39" i="3" s="1"/>
  <c r="M39" i="3" s="1"/>
  <c r="H32" i="30"/>
  <c r="J32" i="30" s="1"/>
  <c r="I33" i="3" s="1"/>
  <c r="L31" i="30"/>
  <c r="N31" i="30" s="1"/>
  <c r="G32" i="3" s="1"/>
  <c r="M32" i="3" s="1"/>
  <c r="P31" i="30"/>
  <c r="R31" i="30" s="1"/>
  <c r="K32" i="3" s="1"/>
  <c r="L28" i="30"/>
  <c r="N28" i="30" s="1"/>
  <c r="G29" i="3" s="1"/>
  <c r="H28" i="30"/>
  <c r="J28" i="30" s="1"/>
  <c r="I29" i="3" s="1"/>
  <c r="P29" i="30"/>
  <c r="R29" i="30" s="1"/>
  <c r="K30" i="3" s="1"/>
  <c r="H29" i="30"/>
  <c r="J29" i="30" s="1"/>
  <c r="I30" i="3" s="1"/>
  <c r="M30" i="3" s="1"/>
  <c r="H17" i="30"/>
  <c r="J17" i="30" s="1"/>
  <c r="I18" i="3" s="1"/>
  <c r="L24" i="30"/>
  <c r="N24" i="30" s="1"/>
  <c r="G25" i="3" s="1"/>
  <c r="M25" i="3" s="1"/>
  <c r="L17" i="30"/>
  <c r="N17" i="30" s="1"/>
  <c r="G18" i="3" s="1"/>
  <c r="L18" i="30"/>
  <c r="N18" i="30" s="1"/>
  <c r="G19" i="3" s="1"/>
  <c r="M19" i="3" s="1"/>
  <c r="P24" i="30"/>
  <c r="R24" i="30" s="1"/>
  <c r="K25" i="3" s="1"/>
  <c r="L25" i="30"/>
  <c r="N25" i="30" s="1"/>
  <c r="G26" i="3" s="1"/>
  <c r="H20" i="30"/>
  <c r="J20" i="30" s="1"/>
  <c r="I21" i="3" s="1"/>
  <c r="L20" i="30"/>
  <c r="N20" i="30" s="1"/>
  <c r="G21" i="3" s="1"/>
  <c r="M21" i="3" s="1"/>
  <c r="H25" i="30"/>
  <c r="J25" i="30" s="1"/>
  <c r="I26" i="3" s="1"/>
  <c r="H22" i="30"/>
  <c r="J22" i="30" s="1"/>
  <c r="I23" i="3" s="1"/>
  <c r="L22" i="30"/>
  <c r="N22" i="30" s="1"/>
  <c r="G23" i="3" s="1"/>
  <c r="P18" i="30"/>
  <c r="R18" i="30" s="1"/>
  <c r="K19" i="3" s="1"/>
  <c r="J16" i="30"/>
  <c r="I17" i="3" s="1"/>
  <c r="M17" i="3" s="1"/>
  <c r="P9" i="30"/>
  <c r="R9" i="30" s="1"/>
  <c r="K10" i="3" s="1"/>
  <c r="P11" i="30"/>
  <c r="R11" i="30" s="1"/>
  <c r="K12" i="3" s="1"/>
  <c r="J27" i="30"/>
  <c r="I28" i="3" s="1"/>
  <c r="M28" i="3" s="1"/>
  <c r="L9" i="30"/>
  <c r="N9" i="30" s="1"/>
  <c r="G10" i="3" s="1"/>
  <c r="M10" i="3" s="1"/>
  <c r="R27" i="30"/>
  <c r="K28" i="3" s="1"/>
  <c r="L14" i="30"/>
  <c r="N14" i="30" s="1"/>
  <c r="G15" i="3" s="1"/>
  <c r="H14" i="30"/>
  <c r="J14" i="30" s="1"/>
  <c r="I15" i="3" s="1"/>
  <c r="P7" i="30"/>
  <c r="R7" i="30" s="1"/>
  <c r="L11" i="30"/>
  <c r="N11" i="30" s="1"/>
  <c r="G12" i="3" s="1"/>
  <c r="M12" i="3" s="1"/>
  <c r="P12" i="30"/>
  <c r="R12" i="30" s="1"/>
  <c r="K13" i="3" s="1"/>
  <c r="P36" i="30"/>
  <c r="R36" i="30" s="1"/>
  <c r="K37" i="3" s="1"/>
  <c r="H35" i="30"/>
  <c r="J35" i="30" s="1"/>
  <c r="I36" i="3" s="1"/>
  <c r="L12" i="30"/>
  <c r="N12" i="30" s="1"/>
  <c r="G13" i="3" s="1"/>
  <c r="M13" i="3" s="1"/>
  <c r="L36" i="30"/>
  <c r="N36" i="30" s="1"/>
  <c r="G37" i="3" s="1"/>
  <c r="M37" i="3" s="1"/>
  <c r="R19" i="30"/>
  <c r="K20" i="3" s="1"/>
  <c r="P37" i="30"/>
  <c r="R37" i="30" s="1"/>
  <c r="K38" i="3" s="1"/>
  <c r="L35" i="30"/>
  <c r="N35" i="30" s="1"/>
  <c r="G36" i="3" s="1"/>
  <c r="N19" i="30"/>
  <c r="G20" i="3" s="1"/>
  <c r="M20" i="3" s="1"/>
  <c r="L37" i="30"/>
  <c r="N37" i="30" s="1"/>
  <c r="G38" i="3" s="1"/>
  <c r="M38" i="3" s="1"/>
  <c r="N10" i="30"/>
  <c r="G11" i="3" s="1"/>
  <c r="M11" i="3" s="1"/>
  <c r="J10" i="30"/>
  <c r="I11" i="3" s="1"/>
  <c r="H8" i="30"/>
  <c r="J8" i="30" s="1"/>
  <c r="I9" i="3" s="1"/>
  <c r="L8" i="30"/>
  <c r="N8" i="30" s="1"/>
  <c r="G9" i="3" s="1"/>
  <c r="M9" i="3" s="1"/>
  <c r="H34" i="30"/>
  <c r="J34" i="30" s="1"/>
  <c r="I35" i="3" s="1"/>
  <c r="L34" i="30"/>
  <c r="N34" i="30" s="1"/>
  <c r="G35" i="3" s="1"/>
  <c r="M35" i="3" s="1"/>
  <c r="L30" i="30"/>
  <c r="N30" i="30" s="1"/>
  <c r="G31" i="3" s="1"/>
  <c r="M31" i="3" s="1"/>
  <c r="P30" i="30"/>
  <c r="R30" i="30" s="1"/>
  <c r="K31" i="3" s="1"/>
  <c r="L23" i="30"/>
  <c r="N23" i="30" s="1"/>
  <c r="G24" i="3" s="1"/>
  <c r="M24" i="3" s="1"/>
  <c r="P23" i="30"/>
  <c r="R23" i="30" s="1"/>
  <c r="K24" i="3" s="1"/>
  <c r="H21" i="30"/>
  <c r="J21" i="30" s="1"/>
  <c r="I22" i="3" s="1"/>
  <c r="L21" i="30"/>
  <c r="N21" i="30" s="1"/>
  <c r="G22" i="3" s="1"/>
  <c r="M22" i="3" s="1"/>
  <c r="H15" i="30"/>
  <c r="J15" i="30" s="1"/>
  <c r="I16" i="3" s="1"/>
  <c r="L15" i="30"/>
  <c r="N15" i="30" s="1"/>
  <c r="G16" i="3" s="1"/>
  <c r="M16" i="3" s="1"/>
  <c r="L7" i="30"/>
  <c r="N7" i="30" s="1"/>
  <c r="G8" i="3" l="1"/>
  <c r="M8" i="3" s="1"/>
  <c r="M63" i="3" s="1"/>
  <c r="N62" i="30"/>
  <c r="G63" i="3" s="1"/>
  <c r="M43" i="3"/>
  <c r="M26" i="3"/>
  <c r="K8" i="3"/>
  <c r="R62" i="30"/>
  <c r="K63" i="3" s="1"/>
  <c r="M29" i="3"/>
  <c r="J62" i="30"/>
  <c r="I63" i="3" s="1"/>
  <c r="M36" i="3"/>
  <c r="M15" i="3"/>
  <c r="M23" i="3"/>
  <c r="M18" i="3"/>
  <c r="I24" i="4"/>
  <c r="G24" i="4" l="1"/>
  <c r="F13" i="29"/>
  <c r="H13" i="29" s="1"/>
  <c r="I13" i="29" s="1"/>
  <c r="I17" i="29"/>
  <c r="I12" i="29"/>
  <c r="F20" i="29"/>
  <c r="H20" i="29" s="1"/>
  <c r="I20" i="29" s="1"/>
  <c r="I19" i="29"/>
  <c r="F18" i="29"/>
  <c r="H18" i="29" s="1"/>
  <c r="I18" i="29" s="1"/>
  <c r="I16" i="29"/>
  <c r="F15" i="29"/>
  <c r="H15" i="29" s="1"/>
  <c r="I15" i="29" s="1"/>
  <c r="I14" i="29"/>
  <c r="I11" i="29"/>
  <c r="F10" i="29"/>
  <c r="H10" i="29" s="1"/>
  <c r="I10" i="29" s="1"/>
  <c r="I9" i="29"/>
  <c r="F8" i="29"/>
  <c r="H8" i="29" s="1"/>
  <c r="I8" i="29" s="1"/>
  <c r="I7" i="29"/>
  <c r="I6" i="29"/>
  <c r="F5" i="29"/>
  <c r="H5" i="29" s="1"/>
  <c r="I5" i="29" s="1"/>
  <c r="I21" i="29" s="1"/>
  <c r="B53" i="28" l="1"/>
  <c r="B52" i="28"/>
  <c r="B51" i="28"/>
  <c r="B50" i="28"/>
  <c r="B49" i="28"/>
  <c r="B48" i="28"/>
  <c r="B47" i="28"/>
  <c r="B46" i="28"/>
  <c r="B45" i="28"/>
  <c r="B44" i="28"/>
  <c r="B43" i="28"/>
  <c r="B42" i="28"/>
  <c r="B41" i="28"/>
  <c r="B40" i="28"/>
  <c r="B39" i="28"/>
  <c r="B38" i="28"/>
  <c r="B37" i="28"/>
  <c r="B36" i="28"/>
  <c r="B35" i="28"/>
  <c r="B34" i="28"/>
  <c r="B33" i="28"/>
  <c r="B32" i="28"/>
  <c r="B31" i="28"/>
  <c r="B30" i="28"/>
  <c r="B29" i="28"/>
  <c r="B28" i="28"/>
  <c r="B27" i="28"/>
  <c r="B26" i="28"/>
  <c r="B25" i="28"/>
  <c r="B24" i="28"/>
  <c r="B23" i="28"/>
  <c r="B22" i="28"/>
  <c r="B21" i="28"/>
  <c r="B20" i="28"/>
  <c r="B19" i="28"/>
  <c r="B18" i="28"/>
  <c r="B17" i="28"/>
  <c r="B16" i="28"/>
  <c r="G54" i="5"/>
  <c r="O77" i="28"/>
  <c r="O78" i="28"/>
  <c r="O79" i="28"/>
  <c r="O80" i="5"/>
  <c r="M80" i="5"/>
  <c r="K80" i="5"/>
  <c r="I80" i="5"/>
  <c r="G80" i="5"/>
  <c r="Q69" i="28"/>
  <c r="N69" i="28"/>
  <c r="M69" i="28"/>
  <c r="L69" i="28"/>
  <c r="K54" i="5"/>
  <c r="M54" i="5"/>
  <c r="S8" i="5"/>
  <c r="AS8" i="5"/>
  <c r="I54" i="5"/>
  <c r="I81" i="5" l="1"/>
  <c r="K81" i="5"/>
  <c r="G81" i="5"/>
  <c r="M81" i="5"/>
  <c r="Q19" i="28"/>
  <c r="Q36" i="28"/>
  <c r="Q79" i="28" l="1"/>
  <c r="P79" i="28"/>
  <c r="L79" i="28"/>
  <c r="Q78" i="28"/>
  <c r="P78" i="28"/>
  <c r="L78" i="28"/>
  <c r="P77" i="28"/>
  <c r="Q77" i="28"/>
  <c r="L77" i="28"/>
  <c r="L75" i="28"/>
  <c r="G75" i="28"/>
  <c r="I75" i="28" s="1"/>
  <c r="L73" i="28"/>
  <c r="G73" i="28"/>
  <c r="I73" i="28" s="1"/>
  <c r="L71" i="28"/>
  <c r="G71" i="28"/>
  <c r="I71" i="28" s="1"/>
  <c r="L67" i="28"/>
  <c r="G67" i="28"/>
  <c r="I67" i="28" s="1"/>
  <c r="L65" i="28"/>
  <c r="G65" i="28"/>
  <c r="I65" i="28" s="1"/>
  <c r="L63" i="28"/>
  <c r="L76" i="28"/>
  <c r="G76" i="28"/>
  <c r="I76" i="28" s="1"/>
  <c r="L74" i="28"/>
  <c r="G74" i="28"/>
  <c r="I74" i="28" s="1"/>
  <c r="P74" i="28" s="1"/>
  <c r="L72" i="28"/>
  <c r="G72" i="28"/>
  <c r="I72" i="28" s="1"/>
  <c r="P72" i="28" s="1"/>
  <c r="L70" i="28"/>
  <c r="G70" i="28"/>
  <c r="I70" i="28" s="1"/>
  <c r="P70" i="28" s="1"/>
  <c r="L68" i="28"/>
  <c r="G68" i="28"/>
  <c r="I68" i="28" s="1"/>
  <c r="P68" i="28" s="1"/>
  <c r="L66" i="28"/>
  <c r="G66" i="28"/>
  <c r="I66" i="28" s="1"/>
  <c r="L64" i="28"/>
  <c r="G64" i="28"/>
  <c r="I64" i="28" s="1"/>
  <c r="G63" i="28"/>
  <c r="I63" i="28" s="1"/>
  <c r="G33" i="28"/>
  <c r="I33" i="28" s="1"/>
  <c r="G32" i="28"/>
  <c r="I32" i="28" s="1"/>
  <c r="Q32" i="28" s="1"/>
  <c r="L35" i="28"/>
  <c r="G35" i="28"/>
  <c r="I35" i="28" s="1"/>
  <c r="G40" i="28"/>
  <c r="I40" i="28" s="1"/>
  <c r="G39" i="28"/>
  <c r="I39" i="28" s="1"/>
  <c r="Q39" i="28" s="1"/>
  <c r="L42" i="28"/>
  <c r="G42" i="28"/>
  <c r="I42" i="28" s="1"/>
  <c r="Q42" i="28" s="1"/>
  <c r="G51" i="28"/>
  <c r="I51" i="28" s="1"/>
  <c r="Q51" i="28" s="1"/>
  <c r="L51" i="28"/>
  <c r="L53" i="28"/>
  <c r="G53" i="28"/>
  <c r="I53" i="28" s="1"/>
  <c r="L47" i="28"/>
  <c r="G47" i="28"/>
  <c r="I47" i="28" s="1"/>
  <c r="L40" i="28"/>
  <c r="L33" i="28"/>
  <c r="G46" i="28"/>
  <c r="I46" i="28" s="1"/>
  <c r="L46" i="28"/>
  <c r="L52" i="28"/>
  <c r="G52" i="28"/>
  <c r="I52" i="28" s="1"/>
  <c r="Q52" i="28" s="1"/>
  <c r="L39" i="28"/>
  <c r="L32" i="28"/>
  <c r="L30" i="28"/>
  <c r="G30" i="28"/>
  <c r="I30" i="28" s="1"/>
  <c r="G29" i="28"/>
  <c r="I29" i="28" s="1"/>
  <c r="Q29" i="28" s="1"/>
  <c r="L24" i="28"/>
  <c r="G24" i="28"/>
  <c r="I24" i="28" s="1"/>
  <c r="G23" i="28"/>
  <c r="I23" i="28" s="1"/>
  <c r="Q23" i="28" s="1"/>
  <c r="L25" i="28"/>
  <c r="M25" i="28"/>
  <c r="N25" i="28"/>
  <c r="O25" i="5" s="1"/>
  <c r="G20" i="28"/>
  <c r="I20" i="28" s="1"/>
  <c r="Q20" i="28" s="1"/>
  <c r="L21" i="28"/>
  <c r="G21" i="28"/>
  <c r="I21" i="28" s="1"/>
  <c r="L8" i="28"/>
  <c r="G8" i="28"/>
  <c r="I8" i="28" s="1"/>
  <c r="Q8" i="28" s="1"/>
  <c r="L9" i="28"/>
  <c r="G9" i="28"/>
  <c r="I9" i="28" s="1"/>
  <c r="G17" i="28"/>
  <c r="I17" i="28" s="1"/>
  <c r="Q17" i="28" s="1"/>
  <c r="G11" i="28"/>
  <c r="I11" i="28" s="1"/>
  <c r="L50" i="28"/>
  <c r="L49" i="28"/>
  <c r="L48" i="28"/>
  <c r="L45" i="28"/>
  <c r="L44" i="28"/>
  <c r="L43" i="28"/>
  <c r="L41" i="28"/>
  <c r="L38" i="28"/>
  <c r="L37" i="28"/>
  <c r="L36" i="28"/>
  <c r="L34" i="28"/>
  <c r="L31" i="28"/>
  <c r="L28" i="28"/>
  <c r="L27" i="28"/>
  <c r="L26" i="28"/>
  <c r="L22" i="28"/>
  <c r="L19" i="28"/>
  <c r="L18" i="28"/>
  <c r="L16" i="28"/>
  <c r="L15" i="28"/>
  <c r="L14" i="28"/>
  <c r="L13" i="28"/>
  <c r="L12" i="28"/>
  <c r="L10" i="28"/>
  <c r="G18" i="28"/>
  <c r="I18" i="28" s="1"/>
  <c r="P18" i="28" s="1"/>
  <c r="G12" i="28"/>
  <c r="I12" i="28" s="1"/>
  <c r="M46" i="28" l="1"/>
  <c r="Q46" i="28"/>
  <c r="Q11" i="28"/>
  <c r="O80" i="28"/>
  <c r="P75" i="28"/>
  <c r="P73" i="28"/>
  <c r="P71" i="28"/>
  <c r="P67" i="28"/>
  <c r="P65" i="28"/>
  <c r="P76" i="28"/>
  <c r="P66" i="28"/>
  <c r="P63" i="28"/>
  <c r="M51" i="28"/>
  <c r="N51" i="28"/>
  <c r="O51" i="5" s="1"/>
  <c r="P64" i="28"/>
  <c r="P35" i="28"/>
  <c r="N42" i="28"/>
  <c r="O42" i="5" s="1"/>
  <c r="M42" i="28"/>
  <c r="P53" i="28"/>
  <c r="P47" i="28"/>
  <c r="P40" i="28"/>
  <c r="P33" i="28"/>
  <c r="M52" i="28"/>
  <c r="N52" i="28"/>
  <c r="O52" i="5" s="1"/>
  <c r="N39" i="28"/>
  <c r="O39" i="5" s="1"/>
  <c r="M39" i="28"/>
  <c r="N32" i="28"/>
  <c r="O32" i="5" s="1"/>
  <c r="M32" i="28"/>
  <c r="N23" i="28"/>
  <c r="O23" i="5" s="1"/>
  <c r="P30" i="28"/>
  <c r="N29" i="28"/>
  <c r="O29" i="5" s="1"/>
  <c r="P24" i="28"/>
  <c r="N20" i="28"/>
  <c r="O20" i="5" s="1"/>
  <c r="P21" i="28"/>
  <c r="N8" i="28"/>
  <c r="O8" i="5" s="1"/>
  <c r="P9" i="28"/>
  <c r="N17" i="28"/>
  <c r="O17" i="5" s="1"/>
  <c r="M17" i="28"/>
  <c r="N11" i="28"/>
  <c r="O11" i="5" s="1"/>
  <c r="P12" i="28"/>
  <c r="G10" i="28"/>
  <c r="I10" i="28" s="1"/>
  <c r="Q10" i="28" s="1"/>
  <c r="G28" i="28"/>
  <c r="I28" i="28" s="1"/>
  <c r="Q28" i="28" s="1"/>
  <c r="P80" i="28" l="1"/>
  <c r="P54" i="28"/>
  <c r="M80" i="28"/>
  <c r="N80" i="28"/>
  <c r="N46" i="28"/>
  <c r="O46" i="5" s="1"/>
  <c r="N10" i="28"/>
  <c r="O10" i="5" s="1"/>
  <c r="N28" i="28"/>
  <c r="O28" i="5" s="1"/>
  <c r="G31" i="28"/>
  <c r="I31" i="28" s="1"/>
  <c r="Q31" i="28" s="1"/>
  <c r="G27" i="28"/>
  <c r="I27" i="28" s="1"/>
  <c r="Q27" i="28" s="1"/>
  <c r="G48" i="28"/>
  <c r="I48" i="28" s="1"/>
  <c r="G45" i="28"/>
  <c r="I45" i="28" s="1"/>
  <c r="Q45" i="28" s="1"/>
  <c r="G41" i="28"/>
  <c r="I41" i="28" s="1"/>
  <c r="Q41" i="28" s="1"/>
  <c r="G38" i="28"/>
  <c r="I38" i="28" s="1"/>
  <c r="Q38" i="28" s="1"/>
  <c r="N36" i="28"/>
  <c r="O36" i="5" s="1"/>
  <c r="G34" i="28"/>
  <c r="I34" i="28" s="1"/>
  <c r="Q34" i="28" s="1"/>
  <c r="Q26" i="28"/>
  <c r="Q25" i="28"/>
  <c r="G22" i="28"/>
  <c r="I22" i="28" s="1"/>
  <c r="Q22" i="28" s="1"/>
  <c r="N19" i="28"/>
  <c r="O19" i="5" s="1"/>
  <c r="G16" i="28"/>
  <c r="I16" i="28" s="1"/>
  <c r="Q16" i="28" s="1"/>
  <c r="G13" i="28"/>
  <c r="I13" i="28" s="1"/>
  <c r="Q13" i="28" s="1"/>
  <c r="L7" i="28"/>
  <c r="G7" i="28"/>
  <c r="I7" i="28" s="1"/>
  <c r="Q7" i="28" s="1"/>
  <c r="N48" i="28" l="1"/>
  <c r="O48" i="5" s="1"/>
  <c r="Q48" i="28"/>
  <c r="M36" i="28"/>
  <c r="M31" i="28"/>
  <c r="N31" i="28"/>
  <c r="O31" i="5" s="1"/>
  <c r="N15" i="28"/>
  <c r="O15" i="5" s="1"/>
  <c r="M15" i="28"/>
  <c r="Q15" i="28"/>
  <c r="N50" i="28"/>
  <c r="O50" i="5" s="1"/>
  <c r="M50" i="28"/>
  <c r="Q50" i="28"/>
  <c r="N44" i="28"/>
  <c r="O44" i="5" s="1"/>
  <c r="M44" i="28"/>
  <c r="Q44" i="28"/>
  <c r="N13" i="28"/>
  <c r="O13" i="5" s="1"/>
  <c r="M34" i="28"/>
  <c r="N34" i="28"/>
  <c r="O34" i="5" s="1"/>
  <c r="M49" i="28"/>
  <c r="Q49" i="28"/>
  <c r="N49" i="28"/>
  <c r="O49" i="5" s="1"/>
  <c r="N45" i="28"/>
  <c r="O45" i="5" s="1"/>
  <c r="M45" i="28"/>
  <c r="M16" i="28"/>
  <c r="N16" i="28"/>
  <c r="O16" i="5" s="1"/>
  <c r="N14" i="28"/>
  <c r="O14" i="5" s="1"/>
  <c r="M14" i="28"/>
  <c r="Q14" i="28"/>
  <c r="N27" i="28"/>
  <c r="O27" i="5" s="1"/>
  <c r="Q43" i="28"/>
  <c r="N43" i="28"/>
  <c r="O43" i="5" s="1"/>
  <c r="M43" i="28"/>
  <c r="O7" i="5"/>
  <c r="Q37" i="28"/>
  <c r="M37" i="28"/>
  <c r="N37" i="28"/>
  <c r="O37" i="5" s="1"/>
  <c r="N38" i="28"/>
  <c r="O38" i="5" s="1"/>
  <c r="M38" i="28"/>
  <c r="M26" i="28"/>
  <c r="M41" i="28"/>
  <c r="N22" i="28"/>
  <c r="O22" i="5" s="1"/>
  <c r="N26" i="28"/>
  <c r="O26" i="5" s="1"/>
  <c r="N41" i="28"/>
  <c r="O41" i="5" s="1"/>
  <c r="M48" i="28"/>
  <c r="O54" i="5" l="1"/>
  <c r="O81" i="5" s="1"/>
  <c r="Q54" i="28"/>
  <c r="N54" i="28"/>
  <c r="H14" i="27"/>
  <c r="M13" i="14" l="1"/>
  <c r="E16" i="14"/>
  <c r="T9" i="2" l="1"/>
  <c r="AU9" i="2" l="1"/>
  <c r="E15" i="21" l="1"/>
  <c r="U33" i="8" l="1"/>
  <c r="S33" i="8"/>
  <c r="O33" i="8"/>
  <c r="M33" i="8"/>
  <c r="K33" i="8"/>
  <c r="G33" i="8"/>
  <c r="AQ41" i="8"/>
  <c r="AO41" i="8"/>
  <c r="AM41" i="8"/>
  <c r="AK41" i="8"/>
  <c r="AI41" i="8"/>
  <c r="AG41" i="8"/>
  <c r="AE41" i="8"/>
  <c r="K43" i="16"/>
  <c r="I43" i="16"/>
  <c r="G43" i="16"/>
  <c r="E43" i="16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9" i="8"/>
  <c r="I33" i="8" s="1"/>
  <c r="I11" i="19" l="1"/>
  <c r="G11" i="19"/>
  <c r="R10" i="19"/>
  <c r="R9" i="19"/>
  <c r="R8" i="19"/>
  <c r="R7" i="19"/>
  <c r="BB9" i="2" l="1"/>
  <c r="AK13" i="2" l="1"/>
  <c r="AM13" i="2"/>
  <c r="AC12" i="2"/>
  <c r="K27" i="2" l="1"/>
  <c r="I29" i="1" l="1"/>
  <c r="G29" i="1"/>
  <c r="G43" i="18" l="1"/>
  <c r="Q28" i="18"/>
  <c r="H8" i="25"/>
  <c r="BP25" i="15"/>
  <c r="Q29" i="18" l="1"/>
  <c r="G14" i="23" l="1"/>
  <c r="E14" i="23"/>
  <c r="K10" i="9"/>
  <c r="I10" i="9"/>
  <c r="G10" i="9"/>
  <c r="CJ8" i="8"/>
  <c r="CH8" i="8"/>
  <c r="CF8" i="8"/>
  <c r="CD8" i="8"/>
  <c r="CB8" i="8"/>
  <c r="BZ8" i="8"/>
  <c r="BT8" i="8"/>
  <c r="BR8" i="8"/>
  <c r="BP8" i="8"/>
  <c r="BF8" i="8"/>
  <c r="AX8" i="8"/>
  <c r="I29" i="17"/>
  <c r="G29" i="17"/>
  <c r="S7" i="19" l="1"/>
  <c r="U7" i="19"/>
  <c r="V7" i="19"/>
  <c r="S8" i="19"/>
  <c r="V8" i="19" s="1"/>
  <c r="U8" i="19"/>
  <c r="S9" i="19"/>
  <c r="V9" i="19" s="1"/>
  <c r="U9" i="19"/>
  <c r="S10" i="19"/>
  <c r="V10" i="19" s="1"/>
  <c r="U10" i="19"/>
  <c r="S11" i="19"/>
  <c r="U11" i="19"/>
  <c r="V11" i="19"/>
  <c r="S12" i="19"/>
  <c r="V12" i="19" s="1"/>
  <c r="U12" i="19"/>
  <c r="S13" i="19"/>
  <c r="V13" i="19" s="1"/>
  <c r="U13" i="19"/>
  <c r="S14" i="19"/>
  <c r="U14" i="19"/>
  <c r="V14" i="19"/>
  <c r="U15" i="19" l="1"/>
  <c r="V15" i="19"/>
  <c r="BG13" i="3" l="1"/>
  <c r="AU11" i="3"/>
  <c r="AS11" i="3"/>
  <c r="AQ11" i="3"/>
  <c r="AO11" i="3"/>
  <c r="AG8" i="3"/>
  <c r="W14" i="15"/>
  <c r="G14" i="15"/>
  <c r="Y14" i="15"/>
  <c r="AA14" i="15"/>
  <c r="AC14" i="15"/>
  <c r="AE14" i="15"/>
  <c r="AW22" i="15"/>
  <c r="BC22" i="15"/>
  <c r="BE22" i="15"/>
</calcChain>
</file>

<file path=xl/sharedStrings.xml><?xml version="1.0" encoding="utf-8"?>
<sst xmlns="http://schemas.openxmlformats.org/spreadsheetml/2006/main" count="5434" uniqueCount="1461">
  <si>
    <t>SAWING ASPHALT</t>
  </si>
  <si>
    <t>1440-15-71</t>
  </si>
  <si>
    <t>STATION</t>
  </si>
  <si>
    <t>LOCATION</t>
  </si>
  <si>
    <t>LF</t>
  </si>
  <si>
    <t>REMARKS</t>
  </si>
  <si>
    <t>CONSTRUCTION STAKING SUMMARY</t>
  </si>
  <si>
    <t>TO</t>
  </si>
  <si>
    <t>SUBGRADE</t>
  </si>
  <si>
    <t>BASE</t>
  </si>
  <si>
    <t>CURB AND GUTTER</t>
  </si>
  <si>
    <t>PIPE CULVERTS</t>
  </si>
  <si>
    <t>EACH</t>
  </si>
  <si>
    <t>CONCRETE PAVEMENT</t>
  </si>
  <si>
    <t>SLOPE STAKING</t>
  </si>
  <si>
    <t>SUPPLEMENTAL CONTROL</t>
  </si>
  <si>
    <t>LS</t>
  </si>
  <si>
    <t>DELINEATORS</t>
  </si>
  <si>
    <t>DELINEATOR POSTS STEEL</t>
  </si>
  <si>
    <t>DELINEATOR REFLECTORS</t>
  </si>
  <si>
    <t>FENCING</t>
  </si>
  <si>
    <t>WOVEN WIRE FENCE 4 FT</t>
  </si>
  <si>
    <t>BEAM GUARD SUMMARY</t>
  </si>
  <si>
    <t>STEEL PLATE BEAM GUARD CLASS A</t>
  </si>
  <si>
    <t>STEEL PLATE BEAM GUARD ENERGY ABSORBING TERMINAL</t>
  </si>
  <si>
    <t>*MARKER POST FLEXIBLE FOR BEAM GUARD TERMINAL</t>
  </si>
  <si>
    <t>CY</t>
  </si>
  <si>
    <t>SY</t>
  </si>
  <si>
    <t>RIPRAP LIGHT</t>
  </si>
  <si>
    <t>RIPRAP MEDIUM</t>
  </si>
  <si>
    <t>GEOTEXTILE FABRIC TYPE HR</t>
  </si>
  <si>
    <t>GEOTEXTILE FABRIC TYPE R</t>
  </si>
  <si>
    <t>RUMBLE STRIP SUMMARY</t>
  </si>
  <si>
    <t>CONCRETE SHOULDER RUMBLE STRIPS</t>
  </si>
  <si>
    <t>ASPHALTIC SHOULDER RUMBLE STRIPS</t>
  </si>
  <si>
    <t>CLEARING AND GRUBBING</t>
  </si>
  <si>
    <t>STA</t>
  </si>
  <si>
    <t>CLEARING</t>
  </si>
  <si>
    <t>GRUBBING</t>
  </si>
  <si>
    <t>REMOVING CULVERT PIPES</t>
  </si>
  <si>
    <t>SIZE</t>
  </si>
  <si>
    <t>LENGTH</t>
  </si>
  <si>
    <t>TYPE</t>
  </si>
  <si>
    <t>REMOVING DELINEATORS AND MARKERS</t>
  </si>
  <si>
    <t>REMOVING ASPHALTIC SURFACE</t>
  </si>
  <si>
    <t>REMOVING ASPHALTIC SURFACE MILLING</t>
  </si>
  <si>
    <t>REMOVING ASPHALTIC SURFACE BUTT JOINTS</t>
  </si>
  <si>
    <t>REMOVING FENCE</t>
  </si>
  <si>
    <t>CONCRETE PAVEMENT SUMMARY</t>
  </si>
  <si>
    <t>SF</t>
  </si>
  <si>
    <t>6-INCH SLOPED 30-INCH TYPE G</t>
  </si>
  <si>
    <t>6-INCH SLOPED 36-INCH TYPE D</t>
  </si>
  <si>
    <t>6-INCH SLOPED 36-INCH TYPE A</t>
  </si>
  <si>
    <t>CONCRETE SLOPED NOSE</t>
  </si>
  <si>
    <t>BASE AGGREGATE SUMMARY</t>
  </si>
  <si>
    <t>TON</t>
  </si>
  <si>
    <t>MGAL</t>
  </si>
  <si>
    <t>WATER</t>
  </si>
  <si>
    <t>BASE AGGREGATE DENSE 
3/4-INCH</t>
  </si>
  <si>
    <t>BASE AGGREGATE DENSE 
1 1/4-INCH</t>
  </si>
  <si>
    <t>GAL</t>
  </si>
  <si>
    <t>TACK COAT</t>
  </si>
  <si>
    <t>HMA PAVEMENT 3 LT 58-28 S</t>
  </si>
  <si>
    <t>HMA PAVEMENT 4 LT 58-28 S</t>
  </si>
  <si>
    <t>HMA PAVEMENT 3 MT 58-28 S</t>
  </si>
  <si>
    <t>HMA PAVEMENT 4 MT 58-28 S</t>
  </si>
  <si>
    <t>EROSION CONTROL SUMMARY</t>
  </si>
  <si>
    <t>SILT FENCE</t>
  </si>
  <si>
    <t>SILT FENCE MAINTENANCE</t>
  </si>
  <si>
    <t>MOBILIZATIONS EROSION CONTROL</t>
  </si>
  <si>
    <t>MOBILIZATIONS EMERGENCY EROSION CONTROL</t>
  </si>
  <si>
    <t>INLET PROTECTION TYPE A</t>
  </si>
  <si>
    <t>CULVERT PIPE CHECKS</t>
  </si>
  <si>
    <t>TEMPORARY DITCH CHECKS</t>
  </si>
  <si>
    <t>CWT</t>
  </si>
  <si>
    <t>LB</t>
  </si>
  <si>
    <t>SALVAGED TOPSOIL</t>
  </si>
  <si>
    <t>MULCHING</t>
  </si>
  <si>
    <t>FERTILIZER TYPE B</t>
  </si>
  <si>
    <t>SEEDING MIX NO 20</t>
  </si>
  <si>
    <t>SEEDING MIX NO 30</t>
  </si>
  <si>
    <t>SEEDING TEMPORARY</t>
  </si>
  <si>
    <t>PAVEMENT MARKING EPOXY SUMMARY</t>
  </si>
  <si>
    <t>MARKING LINE EPOXY 4-INCH</t>
  </si>
  <si>
    <t>WHITE SOLID</t>
  </si>
  <si>
    <t>YELLOW SOLID</t>
  </si>
  <si>
    <t>DOUBLE YELLOW SOLID</t>
  </si>
  <si>
    <t>WHITE DASHED</t>
  </si>
  <si>
    <t>WHITE</t>
  </si>
  <si>
    <t>YELLOW</t>
  </si>
  <si>
    <t>MARKING CURB EPOXY</t>
  </si>
  <si>
    <t>MARKING ISLAND NOSE EPOXY</t>
  </si>
  <si>
    <t>PAVEMENT MARKING PERMANENT TAPE SUMMARY</t>
  </si>
  <si>
    <t>GROOVED CONTRAST PERMANENT TAPE 8-INCH</t>
  </si>
  <si>
    <t>TEMPORARY PAVEMENT MARKING SUMMARY</t>
  </si>
  <si>
    <t>250+00</t>
  </si>
  <si>
    <t>250'WB'+00</t>
  </si>
  <si>
    <t>364'WB'+72</t>
  </si>
  <si>
    <t>250'EB'+00</t>
  </si>
  <si>
    <t>308'WB'+19</t>
  </si>
  <si>
    <t>364'WB'+44</t>
  </si>
  <si>
    <t>384'WB'+00</t>
  </si>
  <si>
    <t>384'EB'+00</t>
  </si>
  <si>
    <t>-</t>
  </si>
  <si>
    <t>383'WB'+99</t>
  </si>
  <si>
    <t>383+99</t>
  </si>
  <si>
    <t>STH 23 MAINLINE</t>
  </si>
  <si>
    <t>ALIGNMENT</t>
  </si>
  <si>
    <t>SELECT CRUSHED MATERIAL</t>
  </si>
  <si>
    <t>DRIVEWAY BASE AGGREGATE</t>
  </si>
  <si>
    <t>1440-15-73</t>
  </si>
  <si>
    <t>*305.0110</t>
  </si>
  <si>
    <t>*305.0120</t>
  </si>
  <si>
    <t>*624.0100</t>
  </si>
  <si>
    <t>BASE AGGREGATE DENSE</t>
  </si>
  <si>
    <t>3/4-INCH</t>
  </si>
  <si>
    <t>1 1/4-INCH</t>
  </si>
  <si>
    <t>DUST CONTROL SUMMARY</t>
  </si>
  <si>
    <t>PROJECT</t>
  </si>
  <si>
    <t>TOTAL</t>
  </si>
  <si>
    <t>*ADDITIONAL QUANTITIES SHOWN ELSEWHERE</t>
  </si>
  <si>
    <t>SUBTOTAL</t>
  </si>
  <si>
    <t>SHALLOW PIPE EXCAVATION SUMMARY</t>
  </si>
  <si>
    <t>*205.0100</t>
  </si>
  <si>
    <t>SPV.0035.03</t>
  </si>
  <si>
    <t>COMMON EXCAVATION</t>
  </si>
  <si>
    <t>FOUNDATION BACKFILL</t>
  </si>
  <si>
    <t>STH 23 WB</t>
  </si>
  <si>
    <t>SUBTOTALS</t>
  </si>
  <si>
    <t>OLD PLANK TRAIL BASE AGGREGATE SUMMARY</t>
  </si>
  <si>
    <t>OLD PLANK TRAIL</t>
  </si>
  <si>
    <t>CATEGORY 0060 TOTALS</t>
  </si>
  <si>
    <t>FRENCH DRAIN AREAS</t>
  </si>
  <si>
    <t xml:space="preserve">SELECT CRUSHED MATERIAL </t>
  </si>
  <si>
    <t>250'WB'+04</t>
  </si>
  <si>
    <t>252'WB'+50</t>
  </si>
  <si>
    <t>252'WB'+54</t>
  </si>
  <si>
    <t>255'WB'+00</t>
  </si>
  <si>
    <t>255'WB'+04</t>
  </si>
  <si>
    <t>415.0210</t>
  </si>
  <si>
    <t>CONCRETE PAVEMENT 9-INCH</t>
  </si>
  <si>
    <t>CONCRETE PAVEMENT GAPS</t>
  </si>
  <si>
    <t>DOL</t>
  </si>
  <si>
    <t>PROJECT TOTALS</t>
  </si>
  <si>
    <t>xxx</t>
  </si>
  <si>
    <t>ASPHALTIC SURFACE FOR R-CUTS AND SPLITTER ISLANDS</t>
  </si>
  <si>
    <t>*465.0105</t>
  </si>
  <si>
    <t>ASPHALTIC SURFACE</t>
  </si>
  <si>
    <t>PROJECT TOTAL</t>
  </si>
  <si>
    <t>ASPHALTIC FLUMES</t>
  </si>
  <si>
    <t>*465.0315</t>
  </si>
  <si>
    <t>STH 23</t>
  </si>
  <si>
    <t>TAFT RD LT</t>
  </si>
  <si>
    <t>TAFT RD RT</t>
  </si>
  <si>
    <t>RICHARD RD RT</t>
  </si>
  <si>
    <t>RICHARD RD LT</t>
  </si>
  <si>
    <t>TOWER RD LT</t>
  </si>
  <si>
    <t>TOWER RD RT</t>
  </si>
  <si>
    <t>POPLAR RD LT</t>
  </si>
  <si>
    <t>POPLAR RD RT</t>
  </si>
  <si>
    <t>STH 23 WB LT</t>
  </si>
  <si>
    <t>STH 23 WB RT</t>
  </si>
  <si>
    <t>STH 23 EB LT</t>
  </si>
  <si>
    <t>STH 23 EB RT</t>
  </si>
  <si>
    <t>HMA INCENTIVE DENSITY</t>
  </si>
  <si>
    <t>INCENTIVE DENSITY HMA PAVEMENT</t>
  </si>
  <si>
    <t>Tack application rate = 0.05 gal/SY</t>
  </si>
  <si>
    <t>Tack (gal)</t>
  </si>
  <si>
    <t>HMA (tons)</t>
  </si>
  <si>
    <t>Depth (in)</t>
  </si>
  <si>
    <t>Area (SY)</t>
  </si>
  <si>
    <t>Area (SF)</t>
  </si>
  <si>
    <t>Segment</t>
  </si>
  <si>
    <t>*455.0605</t>
  </si>
  <si>
    <t>OLD PLANK TRAIL ASPHALTIC CONCRETE PAVEMENT SUMMARY</t>
  </si>
  <si>
    <t>STH 23 EB</t>
  </si>
  <si>
    <t>MAINLINE CULVERT PIPE SUMMARY</t>
  </si>
  <si>
    <t>---</t>
  </si>
  <si>
    <t>MAINLINE CULVERT PIPE ENDWALL SUMMARY</t>
  </si>
  <si>
    <t>*633.5200</t>
  </si>
  <si>
    <t>ENDWALL STATIONING/OFFSET</t>
  </si>
  <si>
    <t>INLET</t>
  </si>
  <si>
    <t>TRAIL CULVERT PIPE SUMMARY</t>
  </si>
  <si>
    <t>TRAIL CULVERT PIPE ENDWALL SUMMARY</t>
  </si>
  <si>
    <t>CULVERT PIPE STRUCTURE SUMMARY</t>
  </si>
  <si>
    <t>*611.0612</t>
  </si>
  <si>
    <t>*611.0642</t>
  </si>
  <si>
    <t>*611.3902</t>
  </si>
  <si>
    <t>INLET COVERS TYPE C</t>
  </si>
  <si>
    <t>RIM ELEVATION</t>
  </si>
  <si>
    <t>INVERT ELEVATION</t>
  </si>
  <si>
    <t>STRUCTURE NUMBER</t>
  </si>
  <si>
    <t>OFFSET</t>
  </si>
  <si>
    <t>CONCRETE COLLARS FOR PIPE SUMMARY</t>
  </si>
  <si>
    <t>CONCRETE COLLARS FOR PIPE</t>
  </si>
  <si>
    <t>RIPRAP AND GEOTEXTILE - MAINLINE</t>
  </si>
  <si>
    <t>RESTORATION SUMMARY</t>
  </si>
  <si>
    <t>NOTE A: SEED MIXTRUE NO. 20 USED FOR ALL HIGH CUT AND FILL SLOPES</t>
  </si>
  <si>
    <t>NOTE B: SEED MIXTURE NO. 30 USED FOR MEDIANS AND SLOPES WITHIN 15 FEET OF THE SHOULDER</t>
  </si>
  <si>
    <t>*628.2004</t>
  </si>
  <si>
    <t>EROSION MAT CLASS I TYPE B</t>
  </si>
  <si>
    <t>*628.0500</t>
  </si>
  <si>
    <t>*627.0200</t>
  </si>
  <si>
    <t>*629.0210</t>
  </si>
  <si>
    <t>*630.0120</t>
  </si>
  <si>
    <t>*630.0130</t>
  </si>
  <si>
    <t>*630.0200</t>
  </si>
  <si>
    <t>*628.1504</t>
  </si>
  <si>
    <t>*628.1520</t>
  </si>
  <si>
    <t>*628.1905</t>
  </si>
  <si>
    <t>*628.1910</t>
  </si>
  <si>
    <t>*628.7005</t>
  </si>
  <si>
    <t>*628.7555</t>
  </si>
  <si>
    <t>*628.7504</t>
  </si>
  <si>
    <t>WATER FOR SEED AREAS</t>
  </si>
  <si>
    <t>TRACKING PADS</t>
  </si>
  <si>
    <t>SOIL STABILIZEER</t>
  </si>
  <si>
    <t>BORROW PIT SEEDING</t>
  </si>
  <si>
    <t>*630.0500</t>
  </si>
  <si>
    <t>*628.7560</t>
  </si>
  <si>
    <t>*628.6510</t>
  </si>
  <si>
    <t>*630.0300</t>
  </si>
  <si>
    <t>SEED 
WATER</t>
  </si>
  <si>
    <t>SOIL STABILIZER TYPE B</t>
  </si>
  <si>
    <t>SEEDING BORROW PIT</t>
  </si>
  <si>
    <t>WB</t>
  </si>
  <si>
    <t>EB</t>
  </si>
  <si>
    <t>TRAIL</t>
  </si>
  <si>
    <t>ACRE</t>
  </si>
  <si>
    <t>UNDISTRIBUTED</t>
  </si>
  <si>
    <t>BORROW PITS</t>
  </si>
  <si>
    <t>PIPE UNDERDRAIN SUMMARY</t>
  </si>
  <si>
    <t>* INCIDENTAL TO BID ITEM 614.0370</t>
  </si>
  <si>
    <t>DETECTABLE WARNING FIELDS</t>
  </si>
  <si>
    <t>CONCRETE SIDEWALK 
4-INCH</t>
  </si>
  <si>
    <t>CURB RAMP DETECTABLE WARNING FIELD YELLOW</t>
  </si>
  <si>
    <t>CATEGORY 0060 TOTAL</t>
  </si>
  <si>
    <t>257'WB'+50</t>
  </si>
  <si>
    <t>260'WB'+00</t>
  </si>
  <si>
    <t>262'WB'+50</t>
  </si>
  <si>
    <t>265'WB'+00</t>
  </si>
  <si>
    <t>267'WB'+50</t>
  </si>
  <si>
    <t>270'WB'+00</t>
  </si>
  <si>
    <t>272'WB'+50</t>
  </si>
  <si>
    <t>275'WB'+00</t>
  </si>
  <si>
    <t>277"WB'+50</t>
  </si>
  <si>
    <t>280'WB'+00</t>
  </si>
  <si>
    <t>282'WB'+50</t>
  </si>
  <si>
    <t>285'WB'+00</t>
  </si>
  <si>
    <t>MAINLINE LT</t>
  </si>
  <si>
    <t>NORTH OF STH 23</t>
  </si>
  <si>
    <t>383'EB'+78</t>
  </si>
  <si>
    <t>MAINLINE RT</t>
  </si>
  <si>
    <t>SOUTH OF STH 23</t>
  </si>
  <si>
    <t>383'EB'+99</t>
  </si>
  <si>
    <t>400' MAINLINE</t>
  </si>
  <si>
    <t>SPACING</t>
  </si>
  <si>
    <t>TRAFFIC CONTROL SUMMARY</t>
  </si>
  <si>
    <t>TRAFFIC CONTROL DRUMS</t>
  </si>
  <si>
    <t>TRAFFIC CONTROL BARRICADES TYPE III</t>
  </si>
  <si>
    <t>TRAFFIC CONTROL WARNING LIGHTS TYPE A</t>
  </si>
  <si>
    <t>TRAFFIC CONTROL WARNING LIGHTS TYPE C</t>
  </si>
  <si>
    <t>TRAFFIC CONTROL ARROW BOARDS</t>
  </si>
  <si>
    <t>TRAFFIC CONTROL SIGNS</t>
  </si>
  <si>
    <t>TRAFFIC CONTROL SIGNS PCMS</t>
  </si>
  <si>
    <t>STAGE DURATION</t>
  </si>
  <si>
    <t>DAYS</t>
  </si>
  <si>
    <t>STAGE 2</t>
  </si>
  <si>
    <t>STAGE 2 SUBTOTALS</t>
  </si>
  <si>
    <t>SIDE ROAD AND DRIVEWAY CULVERT PIPE SUMMARY</t>
  </si>
  <si>
    <t>SIDE ROAD AND DRIVEWAY CULVERT PIPE ENDWALL SUMMARY</t>
  </si>
  <si>
    <t>MARKERS CULVERT END</t>
  </si>
  <si>
    <t>DISCHARGE</t>
  </si>
  <si>
    <t>STA/OFFSET</t>
  </si>
  <si>
    <t>ELEVATION</t>
  </si>
  <si>
    <t>263'WB'+00</t>
  </si>
  <si>
    <t>263'WB'+00, 15.7' RT</t>
  </si>
  <si>
    <t>263'WB'+00, 43.6' LT</t>
  </si>
  <si>
    <t>294'OPT'+79, 14.9' RT</t>
  </si>
  <si>
    <t>294'OPT'+79</t>
  </si>
  <si>
    <t>OUTLET</t>
  </si>
  <si>
    <t>272'WB'+47</t>
  </si>
  <si>
    <t>272'WB'+47, 30.0' RT</t>
  </si>
  <si>
    <t>282'WB'+17</t>
  </si>
  <si>
    <t>282'WB'+17, 25.9' RT</t>
  </si>
  <si>
    <t>282'WB'+17, 78.8' LT</t>
  </si>
  <si>
    <t>272'WB'+58</t>
  </si>
  <si>
    <t>305'OPT'+29</t>
  </si>
  <si>
    <t>305'OPT'+29, 16.0' RT</t>
  </si>
  <si>
    <t>305'OPT'+70, 15.7' RT</t>
  </si>
  <si>
    <t>2 PIPES</t>
  </si>
  <si>
    <t>294'WB'+00</t>
  </si>
  <si>
    <t>294'WB'+00, 30.0' RT</t>
  </si>
  <si>
    <t>294'WB'+00, 58.9' LT</t>
  </si>
  <si>
    <t>300'WB'+85</t>
  </si>
  <si>
    <t>300'WB'+85, 25.5' RT</t>
  </si>
  <si>
    <t>301'WB'+32, 68.0' LT</t>
  </si>
  <si>
    <t>274'WB'+81</t>
  </si>
  <si>
    <t>275'WB'+13, 62.1' LT</t>
  </si>
  <si>
    <t>274'WB'+81, 64.9' LT</t>
  </si>
  <si>
    <t>316'WB'+94</t>
  </si>
  <si>
    <t>317'WB'+00, 85.1' LT</t>
  </si>
  <si>
    <t>316'WB'+94, 28.5' RT</t>
  </si>
  <si>
    <t>313'OPT'+90</t>
  </si>
  <si>
    <t>314'OPT'+25, 15.5' RT</t>
  </si>
  <si>
    <t>313'OPT'+90, 15.8' RT</t>
  </si>
  <si>
    <t>320'WB'+00</t>
  </si>
  <si>
    <t>320'WB'+00, 27.7' RT</t>
  </si>
  <si>
    <t>320'WB'+00, 68.2' LT</t>
  </si>
  <si>
    <t>317'WB'+00</t>
  </si>
  <si>
    <t>317'OPT'+30</t>
  </si>
  <si>
    <t>317'OPT'+30, 15.9' RT</t>
  </si>
  <si>
    <t>317'OPT'+68, 15.9' RT</t>
  </si>
  <si>
    <t>305'OPT'+70</t>
  </si>
  <si>
    <t>334'WB'+00</t>
  </si>
  <si>
    <t>334'WB'+00, 27.1' RT</t>
  </si>
  <si>
    <t>334'WB'+00, 55.6' LT</t>
  </si>
  <si>
    <t>291'WB'+04</t>
  </si>
  <si>
    <t>291'WB'+04, 66.1' LT</t>
  </si>
  <si>
    <t>291'WB'+75, 67.8' LT</t>
  </si>
  <si>
    <t>343'WB'+00</t>
  </si>
  <si>
    <t>343'WB'+00, 29.5' RT</t>
  </si>
  <si>
    <t>343'WB'+00, 68.6' LT</t>
  </si>
  <si>
    <t>344'WB'+40</t>
  </si>
  <si>
    <t>344'WB'+42, 13.3' LT</t>
  </si>
  <si>
    <t>344'WB'+40, 124.5' LT</t>
  </si>
  <si>
    <t>344'WB'+49</t>
  </si>
  <si>
    <t>344'WB'+50, 13.3' LT</t>
  </si>
  <si>
    <t>344'WB'+49, 124.6' LT</t>
  </si>
  <si>
    <t>348'WB'+00</t>
  </si>
  <si>
    <t>348'WB'+00, 29.2' RT</t>
  </si>
  <si>
    <t>348'WB'+00, 61.0' LT</t>
  </si>
  <si>
    <t>334'WB'+90</t>
  </si>
  <si>
    <t>334'WB'+90, 72.2' LT</t>
  </si>
  <si>
    <t>335'WB'+41, 72.8' LT</t>
  </si>
  <si>
    <t>275'WB'+13</t>
  </si>
  <si>
    <t>355'WB'+00</t>
  </si>
  <si>
    <t>355'WB'+00, 64.2' LT</t>
  </si>
  <si>
    <t>374'OPT'+50</t>
  </si>
  <si>
    <t>369'WB'+71</t>
  </si>
  <si>
    <t>369'WB'+91, 30.0' RT</t>
  </si>
  <si>
    <t>369'WB'+71, 79.1' LT</t>
  </si>
  <si>
    <t>356'WB'+34</t>
  </si>
  <si>
    <t>357'WB'+39, 84.0' LT</t>
  </si>
  <si>
    <t>356'WB'+34, 95.1' LT</t>
  </si>
  <si>
    <t>374'WB'+00</t>
  </si>
  <si>
    <t>374'WB'+00, 28.1' RT</t>
  </si>
  <si>
    <t>374'WB'+00, 60.1' LT</t>
  </si>
  <si>
    <t>314'OPT'+25</t>
  </si>
  <si>
    <t>374'WB'+76</t>
  </si>
  <si>
    <t>375'WB'+12, 65.3' LT</t>
  </si>
  <si>
    <t>374'WB'+76, 66.5' LT</t>
  </si>
  <si>
    <t>317'OPT'+68</t>
  </si>
  <si>
    <t>291'WB'+75</t>
  </si>
  <si>
    <t>359'OPT'+97</t>
  </si>
  <si>
    <t>375'OPT'+00</t>
  </si>
  <si>
    <t>*521.1012</t>
  </si>
  <si>
    <t>*521.1018</t>
  </si>
  <si>
    <t>*521.1024</t>
  </si>
  <si>
    <t>*522.3124</t>
  </si>
  <si>
    <t>*643.0300</t>
  </si>
  <si>
    <t>*643.0420</t>
  </si>
  <si>
    <t>*643.0705</t>
  </si>
  <si>
    <t>*643.0900</t>
  </si>
  <si>
    <t>*643.1050</t>
  </si>
  <si>
    <t>385'WB'+00</t>
  </si>
  <si>
    <t>380'WB'+00</t>
  </si>
  <si>
    <t>*643.0715</t>
  </si>
  <si>
    <t>375'WB'+00</t>
  </si>
  <si>
    <t>*643.0800</t>
  </si>
  <si>
    <t>TRAFFIC CONTROL - STAGE 2</t>
  </si>
  <si>
    <t>PAVEMENT MARKING REMOVAL SUMMARY</t>
  </si>
  <si>
    <t>*646.1020</t>
  </si>
  <si>
    <t>*646.7120</t>
  </si>
  <si>
    <t>*646.8120</t>
  </si>
  <si>
    <t>*646.8220</t>
  </si>
  <si>
    <t xml:space="preserve">MARKING LINE GROOVED WET REF EPOXY 4-INCH </t>
  </si>
  <si>
    <t>MARKING YIELD LINE EPOXY 18-INCH</t>
  </si>
  <si>
    <t>MARKING DIAGONAL EPOXY 12-INCH</t>
  </si>
  <si>
    <t>MARKING CHEVRON EPOXY 24-INCH</t>
  </si>
  <si>
    <t>TEMPORARY MARKING LINE REMOVEABLE TAPE 8-INCH</t>
  </si>
  <si>
    <t>RAISED PAVEMENT MARKER</t>
  </si>
  <si>
    <t>MARKING REMOVAL LINE 4-INCH</t>
  </si>
  <si>
    <t>DOUBLE YELLOW</t>
  </si>
  <si>
    <t>LT</t>
  </si>
  <si>
    <t>RT</t>
  </si>
  <si>
    <t>*650.4500</t>
  </si>
  <si>
    <t>*650.5000</t>
  </si>
  <si>
    <t>*650.5500</t>
  </si>
  <si>
    <t>*650.6000</t>
  </si>
  <si>
    <t>*650.9920</t>
  </si>
  <si>
    <t>OLD PLANK TRAIL STAKING SUMMARY</t>
  </si>
  <si>
    <t>SAWING ASPHALT SIDE ROADS</t>
  </si>
  <si>
    <t>*690.0100</t>
  </si>
  <si>
    <t>287'WB'+50</t>
  </si>
  <si>
    <t>290'WB'+00</t>
  </si>
  <si>
    <t>292'WB'+50</t>
  </si>
  <si>
    <t>295'WB'+00</t>
  </si>
  <si>
    <t>297'WB'+50</t>
  </si>
  <si>
    <t>300'WB'+00</t>
  </si>
  <si>
    <t>302'WB'+50</t>
  </si>
  <si>
    <t>305'WB'+00</t>
  </si>
  <si>
    <t>307'WB'+50</t>
  </si>
  <si>
    <t>310'WB'+00</t>
  </si>
  <si>
    <t>312'WB'+50</t>
  </si>
  <si>
    <t>315'WB'+00</t>
  </si>
  <si>
    <t>317'WB'+50</t>
  </si>
  <si>
    <t>322'WB'+50</t>
  </si>
  <si>
    <t>325'WB'+00</t>
  </si>
  <si>
    <t>327'WB'+50</t>
  </si>
  <si>
    <t>330'WB'+00</t>
  </si>
  <si>
    <t>332'WB'+50</t>
  </si>
  <si>
    <t>335'WB'+00</t>
  </si>
  <si>
    <t>FRENCH DRAIN AREAS CONTINUED</t>
  </si>
  <si>
    <t>16" DEPTH</t>
  </si>
  <si>
    <t>337'WB'+50</t>
  </si>
  <si>
    <t>340'WB'+00</t>
  </si>
  <si>
    <t>342'WB'+50</t>
  </si>
  <si>
    <t>345'WB'+00</t>
  </si>
  <si>
    <t>347'WB'+50</t>
  </si>
  <si>
    <t>350'WB'+00</t>
  </si>
  <si>
    <t>352'WB'+50</t>
  </si>
  <si>
    <t>357'WB'+50</t>
  </si>
  <si>
    <t>360'WB'+00</t>
  </si>
  <si>
    <t>362'WB'+50</t>
  </si>
  <si>
    <t>365'WB'+00</t>
  </si>
  <si>
    <t>367'WB'+50</t>
  </si>
  <si>
    <t>370'WB'+00</t>
  </si>
  <si>
    <t>372'WB'+50</t>
  </si>
  <si>
    <t>377'WB'+50</t>
  </si>
  <si>
    <t>382'WB'+50</t>
  </si>
  <si>
    <t>257'WB'+54</t>
  </si>
  <si>
    <t>260'WB'+04</t>
  </si>
  <si>
    <t>262'WB'+54</t>
  </si>
  <si>
    <t>265'WB'+04</t>
  </si>
  <si>
    <t>267'WB'+54</t>
  </si>
  <si>
    <t>270'WB'+04</t>
  </si>
  <si>
    <t>272'WB'+54</t>
  </si>
  <si>
    <t>275'WB'+04</t>
  </si>
  <si>
    <t>277"WB'+54</t>
  </si>
  <si>
    <t>280'WB'+04</t>
  </si>
  <si>
    <t>282'WB'+54</t>
  </si>
  <si>
    <t>285'WB'+04</t>
  </si>
  <si>
    <t>287'WB'+54</t>
  </si>
  <si>
    <t>290'WB'+04</t>
  </si>
  <si>
    <t>292'WB'+54</t>
  </si>
  <si>
    <t>295'WB'+04</t>
  </si>
  <si>
    <t>297'WB'+54</t>
  </si>
  <si>
    <t>300'WB'+04</t>
  </si>
  <si>
    <t>302'WB'+54</t>
  </si>
  <si>
    <t>305'WB'+04</t>
  </si>
  <si>
    <t>307'WB'+54</t>
  </si>
  <si>
    <t>310'WB'+04</t>
  </si>
  <si>
    <t>312'WB'+54</t>
  </si>
  <si>
    <t>315'WB'+04</t>
  </si>
  <si>
    <t>317'WB'+54</t>
  </si>
  <si>
    <t>320'WB'+04</t>
  </si>
  <si>
    <t>322'WB'+54</t>
  </si>
  <si>
    <t>325'WB'+04</t>
  </si>
  <si>
    <t>327'WB'+54</t>
  </si>
  <si>
    <t>330'WB'+04</t>
  </si>
  <si>
    <t>332'WB'+54</t>
  </si>
  <si>
    <t>335'WB'+04</t>
  </si>
  <si>
    <t>337'WB'+54</t>
  </si>
  <si>
    <t>340'WB'+04</t>
  </si>
  <si>
    <t>342'WB'+54</t>
  </si>
  <si>
    <t>345'WB'+04</t>
  </si>
  <si>
    <t>347'WB'+54</t>
  </si>
  <si>
    <t>350'WB'+04</t>
  </si>
  <si>
    <t>352'WB'+54</t>
  </si>
  <si>
    <t>355'WB'+04</t>
  </si>
  <si>
    <t>357'WB'+54</t>
  </si>
  <si>
    <t>360'WB'+04</t>
  </si>
  <si>
    <t>362'WB'+54</t>
  </si>
  <si>
    <t>365'WB'+04</t>
  </si>
  <si>
    <t>367'WB'+54</t>
  </si>
  <si>
    <t>370'WB'+04</t>
  </si>
  <si>
    <t>372'WB'+54</t>
  </si>
  <si>
    <t>375'WB'+04</t>
  </si>
  <si>
    <t>377'WB'+54</t>
  </si>
  <si>
    <t>380'WB'+04</t>
  </si>
  <si>
    <t>382'WB'+54</t>
  </si>
  <si>
    <t>385'WB'+04</t>
  </si>
  <si>
    <t>18"</t>
  </si>
  <si>
    <t>34'</t>
  </si>
  <si>
    <t>CPCS</t>
  </si>
  <si>
    <t>29'</t>
  </si>
  <si>
    <t>51'</t>
  </si>
  <si>
    <t>24"</t>
  </si>
  <si>
    <t>42'</t>
  </si>
  <si>
    <t>80'</t>
  </si>
  <si>
    <t>59'</t>
  </si>
  <si>
    <t>52'</t>
  </si>
  <si>
    <t>90'</t>
  </si>
  <si>
    <t>53'</t>
  </si>
  <si>
    <t>35'</t>
  </si>
  <si>
    <t>58'</t>
  </si>
  <si>
    <t>44'</t>
  </si>
  <si>
    <t>22'</t>
  </si>
  <si>
    <t>STH 23, LT</t>
  </si>
  <si>
    <t>256'EB'+00</t>
  </si>
  <si>
    <t>260'EB'+00</t>
  </si>
  <si>
    <t>262'EB'+00</t>
  </si>
  <si>
    <t>272'EB'+00</t>
  </si>
  <si>
    <t>273'EB'+00</t>
  </si>
  <si>
    <t>277'EB'+00</t>
  </si>
  <si>
    <t>282'EB'+00</t>
  </si>
  <si>
    <t>291'EB'+00</t>
  </si>
  <si>
    <t>292'EB'+00</t>
  </si>
  <si>
    <t>293'EB'+00</t>
  </si>
  <si>
    <t>294'EB'+00</t>
  </si>
  <si>
    <t>295'EB'+00</t>
  </si>
  <si>
    <t>321'EB'+00</t>
  </si>
  <si>
    <t>322'EB'+00</t>
  </si>
  <si>
    <t>334'EB'+00</t>
  </si>
  <si>
    <t>335'EB'+00</t>
  </si>
  <si>
    <t>284'EB'+00</t>
  </si>
  <si>
    <t>STH 23 EB,RT</t>
  </si>
  <si>
    <t>STH 23 EB,LT</t>
  </si>
  <si>
    <t>265'EB'+80</t>
  </si>
  <si>
    <t>274'EB'+35</t>
  </si>
  <si>
    <t>277'EB'+60</t>
  </si>
  <si>
    <t>291'EB'+34</t>
  </si>
  <si>
    <t>294'EB'+96</t>
  </si>
  <si>
    <t>312'EB'+18</t>
  </si>
  <si>
    <t>320'EB'+10</t>
  </si>
  <si>
    <t>356'EB'+85</t>
  </si>
  <si>
    <t>368'EB'+40</t>
  </si>
  <si>
    <t>370'EB'+50</t>
  </si>
  <si>
    <t>374'EB'+85</t>
  </si>
  <si>
    <t>*203.0100</t>
  </si>
  <si>
    <t>*201.0105</t>
  </si>
  <si>
    <t>*201.0205</t>
  </si>
  <si>
    <t>287'EB'+00</t>
  </si>
  <si>
    <t>308'EB'+00</t>
  </si>
  <si>
    <t>364'EB'+50</t>
  </si>
  <si>
    <t>EB MAINLINE</t>
  </si>
  <si>
    <t>*204.0115</t>
  </si>
  <si>
    <t>*204.0110</t>
  </si>
  <si>
    <t>*204.0120</t>
  </si>
  <si>
    <t>*204.0180</t>
  </si>
  <si>
    <t>278'EB'+78</t>
  </si>
  <si>
    <t>366'EB'+36</t>
  </si>
  <si>
    <t>358'EB'+78</t>
  </si>
  <si>
    <t xml:space="preserve">NOTE: QTY = </t>
  </si>
  <si>
    <t>(LENGTH X 30' WIDTH)/9)</t>
  </si>
  <si>
    <t>355'EB'+05</t>
  </si>
  <si>
    <t>289'OPT'+71</t>
  </si>
  <si>
    <t>423'OPT'+75</t>
  </si>
  <si>
    <t>277'EB'+80</t>
  </si>
  <si>
    <t>287'WB'+21</t>
  </si>
  <si>
    <t>291'WB'+35</t>
  </si>
  <si>
    <t>356'WB'+84</t>
  </si>
  <si>
    <t>375'EB'+00</t>
  </si>
  <si>
    <t>255'EB'+30</t>
  </si>
  <si>
    <t>383'WB'+00</t>
  </si>
  <si>
    <t>289'OPT'+70</t>
  </si>
  <si>
    <t>326'OPT'+54</t>
  </si>
  <si>
    <t>BOP - RICHARDS RD</t>
  </si>
  <si>
    <t>326'OPT'+88</t>
  </si>
  <si>
    <t>347'OPT'+87</t>
  </si>
  <si>
    <t>RICHARDS RD - TOWER RD</t>
  </si>
  <si>
    <t>348'OPT'+27</t>
  </si>
  <si>
    <t>404'OPT'+32</t>
  </si>
  <si>
    <t>TOWER RD - POPLAR RD</t>
  </si>
  <si>
    <t>404'OPT'+63</t>
  </si>
  <si>
    <t>POPLAR RD - EOP</t>
  </si>
  <si>
    <t>300'EB'+80</t>
  </si>
  <si>
    <t>34.5' LT</t>
  </si>
  <si>
    <t>316'EB'+89</t>
  </si>
  <si>
    <t>21.5' LT</t>
  </si>
  <si>
    <t>73.3' LT</t>
  </si>
  <si>
    <t>*611.2066</t>
  </si>
  <si>
    <t>MANHOLES 6X6-FT</t>
  </si>
  <si>
    <t>282'EB'+13</t>
  </si>
  <si>
    <t>284'EB'+21</t>
  </si>
  <si>
    <t>286'EB'+51</t>
  </si>
  <si>
    <t>STH 23 MEDIAN</t>
  </si>
  <si>
    <t>287'EB'+22</t>
  </si>
  <si>
    <t>289'EB'+59</t>
  </si>
  <si>
    <t>295'EB'+08</t>
  </si>
  <si>
    <t>295'EB'+88</t>
  </si>
  <si>
    <t>307'EB'+08</t>
  </si>
  <si>
    <t>308'EB'+10</t>
  </si>
  <si>
    <t>307'EB'+86</t>
  </si>
  <si>
    <t>308'EB'+75</t>
  </si>
  <si>
    <t>397'EB'+58</t>
  </si>
  <si>
    <t>398'EB'+38</t>
  </si>
  <si>
    <t>50'TF'+37</t>
  </si>
  <si>
    <t>50'TF'+91</t>
  </si>
  <si>
    <t>TAFT NW QUADRANT</t>
  </si>
  <si>
    <t>50'TF'+34</t>
  </si>
  <si>
    <t>50'TF'+96</t>
  </si>
  <si>
    <t>TAFT NE QUADRANT</t>
  </si>
  <si>
    <t>50'RC'+91</t>
  </si>
  <si>
    <t>51'RC'+39</t>
  </si>
  <si>
    <t>RICHARDS SW QUADRANT</t>
  </si>
  <si>
    <t>51'RC'+04</t>
  </si>
  <si>
    <t>51'RC'+45</t>
  </si>
  <si>
    <t>RICHARDS SE QUADRANT</t>
  </si>
  <si>
    <t>22'TW'+09</t>
  </si>
  <si>
    <t>22'TW'+77</t>
  </si>
  <si>
    <t>TOWER SW QUADRANT</t>
  </si>
  <si>
    <t>22'TW'+43</t>
  </si>
  <si>
    <t>22'TW'+75</t>
  </si>
  <si>
    <t>TOWER RD SOUTH</t>
  </si>
  <si>
    <t>22'TW'+15</t>
  </si>
  <si>
    <t>22'TW'+74</t>
  </si>
  <si>
    <t>TOWER SE QUADRANT</t>
  </si>
  <si>
    <t>24'TW'+09</t>
  </si>
  <si>
    <t>24'TW'+69</t>
  </si>
  <si>
    <t>TOWER NW QUADRANT</t>
  </si>
  <si>
    <t>24'TW'+08</t>
  </si>
  <si>
    <t>24'TW'+41</t>
  </si>
  <si>
    <t>TOWER RD NORTH</t>
  </si>
  <si>
    <t>24'TW'+06</t>
  </si>
  <si>
    <t>24'TW'+68</t>
  </si>
  <si>
    <t>TOWER NE QUADRANT</t>
  </si>
  <si>
    <t>51'PL'+83</t>
  </si>
  <si>
    <t>52'PL'+23</t>
  </si>
  <si>
    <t>POPLAR RD NW QUADRANT</t>
  </si>
  <si>
    <t>51'PL'+62</t>
  </si>
  <si>
    <t>52'PL'+22</t>
  </si>
  <si>
    <t>POPLAR RD NE QUADRANT</t>
  </si>
  <si>
    <t>53'PL'+55</t>
  </si>
  <si>
    <t>54'PL'+15</t>
  </si>
  <si>
    <t>POPLAR RD SW QUADRANT</t>
  </si>
  <si>
    <t>54'PL'+00</t>
  </si>
  <si>
    <t>POPLAR RD SE QUADRANT</t>
  </si>
  <si>
    <t>RICHARDS RD MEDIAN CROSSOVER</t>
  </si>
  <si>
    <t>R-CUT</t>
  </si>
  <si>
    <t>TOWER RD MEDIAN CROSSOVER</t>
  </si>
  <si>
    <t>RICHARDS RD LT</t>
  </si>
  <si>
    <t>RICHARDS RD RT</t>
  </si>
  <si>
    <t>TOWER RD S LT</t>
  </si>
  <si>
    <t>TOWER RD S PORKCHOP</t>
  </si>
  <si>
    <t>TOWER RD S RT</t>
  </si>
  <si>
    <t>TOWER RD N LT</t>
  </si>
  <si>
    <t>TOWER RD N PORKCHOP</t>
  </si>
  <si>
    <t>TOWER RD N RT</t>
  </si>
  <si>
    <t>POPLAR RD N LT</t>
  </si>
  <si>
    <t>POPLAR RD N RT</t>
  </si>
  <si>
    <t>POPLAR RD S LT</t>
  </si>
  <si>
    <t>POPLAR RD S RT</t>
  </si>
  <si>
    <t>6-INCH SLOPED 30-INCH TYPE J</t>
  </si>
  <si>
    <t>326'OPT'+50</t>
  </si>
  <si>
    <t>326'OPT'+89</t>
  </si>
  <si>
    <t>347'OPT'+84</t>
  </si>
  <si>
    <t>348'OPT'+28</t>
  </si>
  <si>
    <t>404'OPT'+29</t>
  </si>
  <si>
    <t>DELINEATOR BRACKETS</t>
  </si>
  <si>
    <t>52'TF'+86</t>
  </si>
  <si>
    <t>TAFT RD</t>
  </si>
  <si>
    <t>52'RC'+05</t>
  </si>
  <si>
    <t>RICHARDS RD</t>
  </si>
  <si>
    <t>21'TW'+07</t>
  </si>
  <si>
    <t>TOWER RD S</t>
  </si>
  <si>
    <t>26'TW'+00</t>
  </si>
  <si>
    <t>TOWER RD N</t>
  </si>
  <si>
    <t>50'PL'+10</t>
  </si>
  <si>
    <t>POPLAR RD N</t>
  </si>
  <si>
    <t>55'PL'+00</t>
  </si>
  <si>
    <t>POPLAR RD S</t>
  </si>
  <si>
    <t>CULVERT PIPE REINFORCED CONCRETE</t>
  </si>
  <si>
    <t>CLASS III 18-INCH</t>
  </si>
  <si>
    <t>CLASS III 24-INCH</t>
  </si>
  <si>
    <t>CLASS III 30-INCH</t>
  </si>
  <si>
    <t>CLASS III 36-INCH</t>
  </si>
  <si>
    <t>CLASS III 42-INCH</t>
  </si>
  <si>
    <t>CLASS III 48-INCH</t>
  </si>
  <si>
    <t>CLASS III 60-INCH</t>
  </si>
  <si>
    <t>HORIZONTAL ELLIPTICAL CLASS HE-III 19X30-INCH</t>
  </si>
  <si>
    <t>APRON ENDWALLS FOR CULVERT PIPE REINFORCED CONCRETE</t>
  </si>
  <si>
    <t>18-INCH</t>
  </si>
  <si>
    <t>24-INCH</t>
  </si>
  <si>
    <t>30-INCH</t>
  </si>
  <si>
    <t>36-INCH</t>
  </si>
  <si>
    <t>42-INCH</t>
  </si>
  <si>
    <t>48-INCH</t>
  </si>
  <si>
    <t>60-INCH</t>
  </si>
  <si>
    <t>HORIZONTAL ELLIPTICAL 19X30-INCH</t>
  </si>
  <si>
    <t>CULVERT PIPE CORRUGATED STEEL</t>
  </si>
  <si>
    <t>APRON ENDWALLS FOR CULVERT PIPE CORRUGATED STEEL</t>
  </si>
  <si>
    <t>12-INCH</t>
  </si>
  <si>
    <t>WB, 77' LT</t>
  </si>
  <si>
    <t>WB, 80' LT</t>
  </si>
  <si>
    <t>WB, 70' LT</t>
  </si>
  <si>
    <t>WB, 78' LT</t>
  </si>
  <si>
    <t>WB, 109' LT</t>
  </si>
  <si>
    <t>WB, 100' LT</t>
  </si>
  <si>
    <t>WB, 143' LT</t>
  </si>
  <si>
    <t>WB, 95' LT</t>
  </si>
  <si>
    <t>WB, 75' LT</t>
  </si>
  <si>
    <t>EB, 149' RT</t>
  </si>
  <si>
    <t>EB, 130' RT</t>
  </si>
  <si>
    <t>EB, 183' RT</t>
  </si>
  <si>
    <t>EB, 104' RT</t>
  </si>
  <si>
    <t>EB, 138' RT</t>
  </si>
  <si>
    <t>EB, 106' RT</t>
  </si>
  <si>
    <t>EB, 167' RT</t>
  </si>
  <si>
    <t>EB, 165' RT</t>
  </si>
  <si>
    <t>EB, 194' RT</t>
  </si>
  <si>
    <t>EB, 191' RT</t>
  </si>
  <si>
    <t>EB, 216' RT</t>
  </si>
  <si>
    <t>EB, 132' RT</t>
  </si>
  <si>
    <t>262'WB'+99</t>
  </si>
  <si>
    <t>272'WB'+59</t>
  </si>
  <si>
    <t>293'WB'+99</t>
  </si>
  <si>
    <t>301'WB'+36</t>
  </si>
  <si>
    <t>344'WB'+45</t>
  </si>
  <si>
    <t>369'WB'+70</t>
  </si>
  <si>
    <t>282'WB'+15</t>
  </si>
  <si>
    <t>332'WB'+22</t>
  </si>
  <si>
    <t>324'WB'+65</t>
  </si>
  <si>
    <t>269'WB'+54</t>
  </si>
  <si>
    <t>272'WB'+66</t>
  </si>
  <si>
    <t>295'WB'+32</t>
  </si>
  <si>
    <t>314'WB'+95</t>
  </si>
  <si>
    <t>319'WB'+74</t>
  </si>
  <si>
    <t>335'WB'+07</t>
  </si>
  <si>
    <t>366'WB'+24</t>
  </si>
  <si>
    <t>381'WB'+57</t>
  </si>
  <si>
    <t>253'WB'+37</t>
  </si>
  <si>
    <t>274'WB'+54</t>
  </si>
  <si>
    <t>298'WB'+97</t>
  </si>
  <si>
    <t>316'WB'+90</t>
  </si>
  <si>
    <t>343'WB'+34</t>
  </si>
  <si>
    <t>368'WB'+96</t>
  </si>
  <si>
    <t>264'EB'+52</t>
  </si>
  <si>
    <t>276'EB'+58</t>
  </si>
  <si>
    <t>281'EB'+72</t>
  </si>
  <si>
    <t>284'EB'+32</t>
  </si>
  <si>
    <t>292'EB'+26</t>
  </si>
  <si>
    <t>299'EB'+62</t>
  </si>
  <si>
    <t>306'EB'+98</t>
  </si>
  <si>
    <t>316'EB'+37</t>
  </si>
  <si>
    <t>319'EB'+20</t>
  </si>
  <si>
    <t>323'EB'+69</t>
  </si>
  <si>
    <t>340'EB'+01</t>
  </si>
  <si>
    <t>357'EB'+05</t>
  </si>
  <si>
    <t>370'EB'+00</t>
  </si>
  <si>
    <t>375'EB'+52</t>
  </si>
  <si>
    <t>262'EB'+75</t>
  </si>
  <si>
    <t>275'EB'+71</t>
  </si>
  <si>
    <t>279'EB'+30</t>
  </si>
  <si>
    <t>282'EB'+54</t>
  </si>
  <si>
    <t>289'EB'+77</t>
  </si>
  <si>
    <t>293'EB'+69</t>
  </si>
  <si>
    <t>301'EB'+77</t>
  </si>
  <si>
    <t>313'EB'+29</t>
  </si>
  <si>
    <t>316'EB'+74</t>
  </si>
  <si>
    <t>319'EB'+98</t>
  </si>
  <si>
    <t>334'EB'+38</t>
  </si>
  <si>
    <t>347'EB'+59</t>
  </si>
  <si>
    <t>368'EB'+64</t>
  </si>
  <si>
    <t>370'EB'+27</t>
  </si>
  <si>
    <t>CULVERT</t>
  </si>
  <si>
    <t>255'WB'+77</t>
  </si>
  <si>
    <t>256'WB'+61</t>
  </si>
  <si>
    <t>286'WB'+44</t>
  </si>
  <si>
    <t>287'WB'+43</t>
  </si>
  <si>
    <t>287'WB'+62</t>
  </si>
  <si>
    <t>307'WB'+13</t>
  </si>
  <si>
    <t>307'WB'+57</t>
  </si>
  <si>
    <t>307'WB'+88</t>
  </si>
  <si>
    <t>308'WB'+85</t>
  </si>
  <si>
    <t>309'WB'+01</t>
  </si>
  <si>
    <t>364'WB'+05</t>
  </si>
  <si>
    <t>364'WB'+21</t>
  </si>
  <si>
    <t>364'WB'+98</t>
  </si>
  <si>
    <t>365'WB'+11</t>
  </si>
  <si>
    <t>130' RT</t>
  </si>
  <si>
    <t>125' RT</t>
  </si>
  <si>
    <t>27' RT</t>
  </si>
  <si>
    <t>18' RT</t>
  </si>
  <si>
    <t>22' RT</t>
  </si>
  <si>
    <t>60' LT</t>
  </si>
  <si>
    <t>146' RT</t>
  </si>
  <si>
    <t>139' RT</t>
  </si>
  <si>
    <t>79' LT</t>
  </si>
  <si>
    <t>138' RT</t>
  </si>
  <si>
    <t>75' LT</t>
  </si>
  <si>
    <t>93' LT</t>
  </si>
  <si>
    <t>137' RT</t>
  </si>
  <si>
    <t>88' LT</t>
  </si>
  <si>
    <t>78' LT</t>
  </si>
  <si>
    <t>49' LT</t>
  </si>
  <si>
    <t>76' LT</t>
  </si>
  <si>
    <t>19'0 RT</t>
  </si>
  <si>
    <t>64' LT</t>
  </si>
  <si>
    <t>74' LT</t>
  </si>
  <si>
    <t>215' RT</t>
  </si>
  <si>
    <t>114' RT</t>
  </si>
  <si>
    <t>62' LT</t>
  </si>
  <si>
    <t>132' LT</t>
  </si>
  <si>
    <t>222' RT</t>
  </si>
  <si>
    <t>67' LT</t>
  </si>
  <si>
    <t>70' LT</t>
  </si>
  <si>
    <t>65' LT</t>
  </si>
  <si>
    <t>53' LT</t>
  </si>
  <si>
    <t>FLUME NW CURB</t>
  </si>
  <si>
    <t>FLUME NE CURB</t>
  </si>
  <si>
    <t>FLUME MEDIAN</t>
  </si>
  <si>
    <t>FLUME SW CURB</t>
  </si>
  <si>
    <t>FLUME SE CURB</t>
  </si>
  <si>
    <t>286'WB'+50</t>
  </si>
  <si>
    <t>256'WB'+00</t>
  </si>
  <si>
    <t>STH 23 LEFT</t>
  </si>
  <si>
    <t>255'WB'+43</t>
  </si>
  <si>
    <t>286'WB'+77</t>
  </si>
  <si>
    <t>STH 23 RIGHT</t>
  </si>
  <si>
    <t>256'WB'+26</t>
  </si>
  <si>
    <t>287'WB'+29</t>
  </si>
  <si>
    <t>308'WB'+10</t>
  </si>
  <si>
    <t>295'WB'+15</t>
  </si>
  <si>
    <t>308'WB'+11</t>
  </si>
  <si>
    <t>307'WB'+94</t>
  </si>
  <si>
    <t>334'WB'+79</t>
  </si>
  <si>
    <t>308'WB'+58</t>
  </si>
  <si>
    <t>364'WB'+35</t>
  </si>
  <si>
    <t>308'WB'+47</t>
  </si>
  <si>
    <t>335'WB'+36</t>
  </si>
  <si>
    <t>374'WB'+60</t>
  </si>
  <si>
    <t>364'WB'+71</t>
  </si>
  <si>
    <t>375'WB'+16</t>
  </si>
  <si>
    <t>287'WB'+00</t>
  </si>
  <si>
    <t>OUTSIDE RT TRAIL</t>
  </si>
  <si>
    <t>287'WB'+30</t>
  </si>
  <si>
    <t>308'WB'+27</t>
  </si>
  <si>
    <t>308'WB'+50</t>
  </si>
  <si>
    <t>364'WB'+42</t>
  </si>
  <si>
    <t>364'WB'+68</t>
  </si>
  <si>
    <t>NOTE A/B</t>
  </si>
  <si>
    <t>NOTE B</t>
  </si>
  <si>
    <t>NOTE A</t>
  </si>
  <si>
    <t>274'WB'+70</t>
  </si>
  <si>
    <t>277'WB'+62</t>
  </si>
  <si>
    <t>275'WB'+30</t>
  </si>
  <si>
    <t>295'WB'+25</t>
  </si>
  <si>
    <t>280'WB'+44</t>
  </si>
  <si>
    <t>286'WB'+56</t>
  </si>
  <si>
    <t>299'WB'+00</t>
  </si>
  <si>
    <t>308'WB'+12</t>
  </si>
  <si>
    <t>308'WB'+52</t>
  </si>
  <si>
    <t>308'WB'+87</t>
  </si>
  <si>
    <t>311'WB'+97</t>
  </si>
  <si>
    <t>312'WB'+42</t>
  </si>
  <si>
    <t>319'WB'+47</t>
  </si>
  <si>
    <t>316'WB'+92</t>
  </si>
  <si>
    <t>319'WB'+75</t>
  </si>
  <si>
    <t>320'WB'+62</t>
  </si>
  <si>
    <t>324'WB'+68</t>
  </si>
  <si>
    <t>322'WB'+44</t>
  </si>
  <si>
    <t>332'WB'+71</t>
  </si>
  <si>
    <t>335'WB'+05</t>
  </si>
  <si>
    <t>334'WB'+65</t>
  </si>
  <si>
    <t>335'WB'+32</t>
  </si>
  <si>
    <t>364'WB'+10</t>
  </si>
  <si>
    <t>364'WB'+37</t>
  </si>
  <si>
    <t>368'WB'+91</t>
  </si>
  <si>
    <t>375'WB'+38</t>
  </si>
  <si>
    <t>381'WB'+71</t>
  </si>
  <si>
    <t>383'WB'+84</t>
  </si>
  <si>
    <t>272'EB'+51</t>
  </si>
  <si>
    <t>27.5' LT</t>
  </si>
  <si>
    <t>282'EB'+17</t>
  </si>
  <si>
    <t>32.6' LT</t>
  </si>
  <si>
    <t>344'EB'+42</t>
  </si>
  <si>
    <t>344'EB'+51</t>
  </si>
  <si>
    <t>30.1' LT</t>
  </si>
  <si>
    <t>369'EB'+83</t>
  </si>
  <si>
    <t>EXISTING 42" CPRC III</t>
  </si>
  <si>
    <t>EXISTING 60" CPRC III</t>
  </si>
  <si>
    <t>EXISTING 48" CPRC III</t>
  </si>
  <si>
    <t>EXISTING 36" CPRC III</t>
  </si>
  <si>
    <t>= active bid items being worked on for this project</t>
  </si>
  <si>
    <t>= active bid items with quantities completed</t>
  </si>
  <si>
    <t>STATUS OF MISCELLANEOUS QUANTITIES FOR 1440-15-71 (URBAN)</t>
  </si>
  <si>
    <t>(Taft Rd. to Seven Hills Rd.)</t>
  </si>
  <si>
    <t>SAWING ASPHALT MAINLINE</t>
  </si>
  <si>
    <t>321'OPT'+86</t>
  </si>
  <si>
    <t>356'EB'+53</t>
  </si>
  <si>
    <t>311'EB'+90</t>
  </si>
  <si>
    <t>272'EB'+45</t>
  </si>
  <si>
    <t>36"</t>
  </si>
  <si>
    <t>16'</t>
  </si>
  <si>
    <t>CPRC</t>
  </si>
  <si>
    <t>REMOVING         PIPE CULVERTS</t>
  </si>
  <si>
    <t>12'</t>
  </si>
  <si>
    <t>300'EB'+83</t>
  </si>
  <si>
    <t>48"</t>
  </si>
  <si>
    <t>15'</t>
  </si>
  <si>
    <t>42"</t>
  </si>
  <si>
    <t>30'</t>
  </si>
  <si>
    <t>REMOVING OLD STRUCTURES</t>
  </si>
  <si>
    <t>244'EB'+37</t>
  </si>
  <si>
    <t>244'EB'+46</t>
  </si>
  <si>
    <t>60" CPRC</t>
  </si>
  <si>
    <t>369'EB'+85</t>
  </si>
  <si>
    <t>19'</t>
  </si>
  <si>
    <t>36" DEPTH</t>
  </si>
  <si>
    <t>STH 23 EB MAINLINE</t>
  </si>
  <si>
    <t>254'EB'+33</t>
  </si>
  <si>
    <t>REMOVE BYPASS LANE-RT</t>
  </si>
  <si>
    <t>TAFT RD. CONNECTION-LT</t>
  </si>
  <si>
    <t>329'EB+53</t>
  </si>
  <si>
    <t>MEDIAN CROSSING-LT</t>
  </si>
  <si>
    <t>362'EB'+87</t>
  </si>
  <si>
    <t>POPLAR RD.CONNECTION -RT</t>
  </si>
  <si>
    <t>POPLAR RD.CONNECTION -LT</t>
  </si>
  <si>
    <t>369'EB'+34</t>
  </si>
  <si>
    <t>PIPE UNDERDRAIN UNPERFORATED 4-INCH</t>
  </si>
  <si>
    <t>APRON ENDWALLS FOR UNDERDRAIN REINFORCED CONCRETE 4-INCH</t>
  </si>
  <si>
    <t>(1) SEE Surface Mill tab for computations (column V)</t>
  </si>
  <si>
    <t>`</t>
  </si>
  <si>
    <t>DEPTH</t>
  </si>
  <si>
    <t>TOTAL PAVEMENT</t>
  </si>
  <si>
    <t>TACK COAT BETWEEN LAYERS</t>
  </si>
  <si>
    <t>(1)           TACK COAT OVER EXIST PAVT</t>
  </si>
  <si>
    <t>WIDTH</t>
  </si>
  <si>
    <t>AREA</t>
  </si>
  <si>
    <t>3 MT 58-28 S</t>
  </si>
  <si>
    <t>4 MT 58-28 S</t>
  </si>
  <si>
    <t>FT</t>
  </si>
  <si>
    <t>IN</t>
  </si>
  <si>
    <t>AREA CALC</t>
  </si>
  <si>
    <t xml:space="preserve">median opening </t>
  </si>
  <si>
    <t>LT trn lane/ taper &amp; inside shldr thru median opening</t>
  </si>
  <si>
    <t>mainline thru Int.- lanes only (RECONST)</t>
  </si>
  <si>
    <t>LT turn taper/lane and median opening (RECONST)</t>
  </si>
  <si>
    <t>RT turn taper,lane and int.at Richard Rd.(RECONST)</t>
  </si>
  <si>
    <t>WB LT turn lane/median to R-cut (RECONST)</t>
  </si>
  <si>
    <t>LT turn taper/lane to tower rd (RECONST)</t>
  </si>
  <si>
    <t>RT turn taper and int. to tower rd (RECONST)</t>
  </si>
  <si>
    <t>mainline -lanes only (RECONST)</t>
  </si>
  <si>
    <t xml:space="preserve">ASPHALTIC CONRETE PAVEMENT CALCULATIONS - ( EXISTING EB TRAVEL LANES AND SHOULDERS) </t>
  </si>
  <si>
    <t>mainline/outside shld. Thru median opening (RESRF)</t>
  </si>
  <si>
    <t>LT  trn lane/taper thru median opening (RESRF)</t>
  </si>
  <si>
    <t>median opening (RESRF)</t>
  </si>
  <si>
    <t>RT trn lane/ taper &amp; outside shldr thru Poplar rd. int</t>
  </si>
  <si>
    <t>Poplar Rd. int. (RESRF)</t>
  </si>
  <si>
    <t>mainline travel lanes only thru median opening</t>
  </si>
  <si>
    <t>mainline, inside/outside shldrs (RESRF)</t>
  </si>
  <si>
    <t>4 LT 58-28 S</t>
  </si>
  <si>
    <t xml:space="preserve"> SHOULDER PAVEMENT</t>
  </si>
  <si>
    <t>Mainline lanes  (RECONST)</t>
  </si>
  <si>
    <t>inside shlder (RECONST)</t>
  </si>
  <si>
    <t>outside shlder only LT mix (RECONST)</t>
  </si>
  <si>
    <t>mainline (RECONST)</t>
  </si>
  <si>
    <t>mainline, inside shldr (RESRF)</t>
  </si>
  <si>
    <t>Outside shldr (RESRF)</t>
  </si>
  <si>
    <t>inside shldr. (RESRF)</t>
  </si>
  <si>
    <t>outside shldr (RECONST)</t>
  </si>
  <si>
    <t>EB mainline &amp;, bulb out for R-cut (RECONST)</t>
  </si>
  <si>
    <t>mainline  (RECONST)</t>
  </si>
  <si>
    <t>mainline  to tie-in with existing (RECONST)</t>
  </si>
  <si>
    <t>mainline to tie in 1440-15-73 (RESRF)</t>
  </si>
  <si>
    <t xml:space="preserve">mainline </t>
  </si>
  <si>
    <t>mainline  thru int. opening (RESRF)</t>
  </si>
  <si>
    <t>mainline (RESRF)</t>
  </si>
  <si>
    <t>3 LT 58-28 S</t>
  </si>
  <si>
    <t xml:space="preserve">ASPHALTIC CONRETE PAVEMENT CALCULATIONS - ( shoulders/sideroads adjacent to concrete pavement) </t>
  </si>
  <si>
    <t xml:space="preserve">upper layer </t>
  </si>
  <si>
    <t xml:space="preserve">lower layer </t>
  </si>
  <si>
    <t>lower layer</t>
  </si>
  <si>
    <t>upper layer</t>
  </si>
  <si>
    <t>*460.5223</t>
  </si>
  <si>
    <t>*460.5224</t>
  </si>
  <si>
    <t>*460.6223</t>
  </si>
  <si>
    <t>*460.6224</t>
  </si>
  <si>
    <t>ASPHALTIC CONCRETE PAVEMENT SUMMARY- EB MAINLINE</t>
  </si>
  <si>
    <t>ASPHALTIC CONCRETE PAVEMENT SUMMARY- WB MAINLINE</t>
  </si>
  <si>
    <t>HMA PAVEMENT   3 LT 58-28 S</t>
  </si>
  <si>
    <t>HMA PAVEMENT   4 LT 58-28 S</t>
  </si>
  <si>
    <t>HMA PAVEMENT   3 MT 58-28 S</t>
  </si>
  <si>
    <t>HMA PAVEMENT   4 MT 58-28 S</t>
  </si>
  <si>
    <t>WB INSIDE SHOULDER</t>
  </si>
  <si>
    <t>WB OUTSIDE SHOULDER</t>
  </si>
  <si>
    <t>WB RT TURN LANE &amp; TAPER</t>
  </si>
  <si>
    <t>WB LT TURN LANE &amp; TAPER</t>
  </si>
  <si>
    <t>TAFT RD. TIE-IN TO EXISTING RDWY</t>
  </si>
  <si>
    <t>TOWER RD. TIE-IN TO EXISTING RDWY</t>
  </si>
  <si>
    <t>POPLAR RD. TIE IN TO EXISTING RDWY</t>
  </si>
  <si>
    <t>MAINLINE (RECONST)</t>
  </si>
  <si>
    <t>INSIDE SHLDER (RECONST)</t>
  </si>
  <si>
    <t>OUTSIDE SHLDER ONLY LT MIX (RECONST)</t>
  </si>
  <si>
    <t>EB MAINLINE &amp;, BULB OUT FOR R-CUT (RECONST)</t>
  </si>
  <si>
    <t>OUTSIDE SHLDR (RECONST)</t>
  </si>
  <si>
    <t>MAINLINE  (RECONST)</t>
  </si>
  <si>
    <t>LT TURN TAPER/LANE TO TOWER RD (RECONST)</t>
  </si>
  <si>
    <t>RT TURN TAPER AND INT. TO TOWER RD (RECONST)</t>
  </si>
  <si>
    <t>MAINLINE -LANES ONLY (RECONST)</t>
  </si>
  <si>
    <t>MAINLINE  TO TIE-IN WITH EXISTING (RECONST)</t>
  </si>
  <si>
    <t>MAINLINE, INSIDE/OUTSIDE SHLDRS (RESRF)</t>
  </si>
  <si>
    <t>INSIDE SHLDR. (RESRF)</t>
  </si>
  <si>
    <t>OUTSIDE SHLDR (RESRF)</t>
  </si>
  <si>
    <t>MAINLINE/OUTSIDE SHLD. THRU MEDIAN OPENING (RESRF)</t>
  </si>
  <si>
    <t>LT  TRN LANE/TAPER THRU MEDIAN OPENING (RESRF)</t>
  </si>
  <si>
    <t>MEDIAN OPENING (RESRF)</t>
  </si>
  <si>
    <t>MAINLINE (RESRF)</t>
  </si>
  <si>
    <t>MAINLINE  THRU INT. OPENING (RESRF)</t>
  </si>
  <si>
    <t>POPLAR RD. INT. (RESRF)</t>
  </si>
  <si>
    <t>RT TRN LANE/ TAPER &amp; OUTSIDE SHLDR THRU POPLAR RD. INT</t>
  </si>
  <si>
    <t xml:space="preserve">MAINLINE </t>
  </si>
  <si>
    <t>MAINLINE TRAVEL LANES ONLY THRU MEDIAN OPENING</t>
  </si>
  <si>
    <t>LT TRN LANE/ TAPER &amp; INSIDE SHLDR THRU MEDIAN OPENING</t>
  </si>
  <si>
    <t xml:space="preserve">MEDIAN OPENING </t>
  </si>
  <si>
    <t>MAINLINE TO TIE IN 1440-15-73 (RESRF)</t>
  </si>
  <si>
    <t>TOWER RD J-TURN</t>
  </si>
  <si>
    <t>RT TURN &amp; TAPER TO TAFT</t>
  </si>
  <si>
    <t>WB MAINLINE</t>
  </si>
  <si>
    <t>LT TURN LANE &amp; TAPER TO RICHARDS RD.</t>
  </si>
  <si>
    <t>RT TURN &amp; TAPER TO TOWER RD.</t>
  </si>
  <si>
    <t>WB MAINLINE THROUGH TOWER RD.</t>
  </si>
  <si>
    <t>WB MAINLINE THROUGH TAFT INT</t>
  </si>
  <si>
    <t>WB MAINLINE THROUGH POPLAR RD.</t>
  </si>
  <si>
    <t>POPLAR RD INT (NORTH)</t>
  </si>
  <si>
    <t>TOWER RD. INT (NORTH)</t>
  </si>
  <si>
    <t>TAFT  RD INT (NORTH)</t>
  </si>
  <si>
    <t>RT TURN LANE &amp; TAPER TO POPLAR RD.</t>
  </si>
  <si>
    <t>LT TURN LANE &amp; TAPER TO MEDIAN CROSSING</t>
  </si>
  <si>
    <t>VOLUME</t>
  </si>
  <si>
    <t>FACTOR</t>
  </si>
  <si>
    <t>MAINLINE TO SUBGRADE SHLDR POINTS</t>
  </si>
  <si>
    <t>cross sectional area  for 1-1/4" BAD</t>
  </si>
  <si>
    <t>cross sectional area  for 3/4" BAD</t>
  </si>
  <si>
    <t>BAD 1-1/4" TON</t>
  </si>
  <si>
    <t>BAD 3/4-INCH</t>
  </si>
  <si>
    <t>select crushed</t>
  </si>
  <si>
    <t>MAINLINE AND INSIDE SHLDR</t>
  </si>
  <si>
    <t>MAINLINE AND BOTH SHLDRS</t>
  </si>
  <si>
    <t xml:space="preserve">CALCULATED  VOLUME = </t>
  </si>
  <si>
    <t xml:space="preserve">CALCULATED = </t>
  </si>
  <si>
    <t>MEDIAN OPENING TO RICHARDS RD</t>
  </si>
  <si>
    <t>MAINLINE AND OUTSIDE SHLDR</t>
  </si>
  <si>
    <t>R-CUT AREA IN MEDIAN</t>
  </si>
  <si>
    <t>LT TURN LANE TO R-CUT</t>
  </si>
  <si>
    <t>cross sectional area  for SELECT CRUSHED</t>
  </si>
  <si>
    <t>TAFT RD.(NORTH) INTERSECTION</t>
  </si>
  <si>
    <t>MEDIAN CROSSING AREA</t>
  </si>
  <si>
    <t>INSIDE AND OUTSIDE SHLDRS</t>
  </si>
  <si>
    <t>MAINLINE -TRAVEL LANES ONL;Y</t>
  </si>
  <si>
    <t>LT TURN LANE &amp; TAPER AT RICHARDS RD</t>
  </si>
  <si>
    <t>RT TURN LANE &amp; TAPER TO RICHARD RD.</t>
  </si>
  <si>
    <t>RICHARD RD INT (SOUTH)</t>
  </si>
  <si>
    <t>MAINLINE -TRAVEL LANES ONLY</t>
  </si>
  <si>
    <t>BULB OUT FOR THE R-CUT</t>
  </si>
  <si>
    <t>LT TURN LANE  TO TOWER RD.</t>
  </si>
  <si>
    <t>TOWER RD. INT (SOUTH)</t>
  </si>
  <si>
    <t>RT TURN LANE &amp; TAPER TO TOWER RD. (SOUTH)</t>
  </si>
  <si>
    <t>Base Aggregate Dense calculations</t>
  </si>
  <si>
    <t>OUSIDE SHLDR</t>
  </si>
  <si>
    <t>POPLAR RD INT (SOUTH)</t>
  </si>
  <si>
    <t>INSIDE SHLDR</t>
  </si>
  <si>
    <t xml:space="preserve"> LT TURN LANE /TAPER &amp; OUTSIDE SHLDR </t>
  </si>
  <si>
    <t xml:space="preserve">MAINLINE TRAVEL LANES ONLY </t>
  </si>
  <si>
    <t>INSIDE SHLDR (RESRF)</t>
  </si>
  <si>
    <t>OUSIDE SHLDR (RESRF)</t>
  </si>
  <si>
    <t>MAINLINE TRAVEL LANES ONLY (RECONST)</t>
  </si>
  <si>
    <t>OUSIDE SHLDR (RECONST)</t>
  </si>
  <si>
    <t>INSIDE SHLDR (RECONST</t>
  </si>
  <si>
    <t>RT TURN TAPER/LANE AND INT. TO RICHARD RD (RECONST)</t>
  </si>
  <si>
    <t>LT TURN TAPER/LANE TO MEDIAN OPENING (RECONST)</t>
  </si>
  <si>
    <t>*311.0150</t>
  </si>
  <si>
    <t>286'WB'+60</t>
  </si>
  <si>
    <t>388'WB'+15</t>
  </si>
  <si>
    <t>286'EB'+86</t>
  </si>
  <si>
    <t>287'EB'+42</t>
  </si>
  <si>
    <t xml:space="preserve">STH 23 </t>
  </si>
  <si>
    <t>MEDIAN OPENING</t>
  </si>
  <si>
    <t>295'EB'+50</t>
  </si>
  <si>
    <t>308'EB+00</t>
  </si>
  <si>
    <t>MEDIAN ISLANDS TO TOWER RD</t>
  </si>
  <si>
    <t>SPLITTER ISLANDS ON TOWER RD</t>
  </si>
  <si>
    <t>308'EB'+37</t>
  </si>
  <si>
    <t>254'WB' +43</t>
  </si>
  <si>
    <t>257'WB'+00</t>
  </si>
  <si>
    <t>287'WB'+67</t>
  </si>
  <si>
    <t>306'WB'+64</t>
  </si>
  <si>
    <t>309'WB'+28</t>
  </si>
  <si>
    <t>335'WB'+50</t>
  </si>
  <si>
    <t>363'WB'+00</t>
  </si>
  <si>
    <t>365'WB'+33</t>
  </si>
  <si>
    <t>375'WB'+35</t>
  </si>
  <si>
    <t>261'WB'+61</t>
  </si>
  <si>
    <t>292'WB'+65</t>
  </si>
  <si>
    <t>314'WB'+20</t>
  </si>
  <si>
    <t>340'WB'+20</t>
  </si>
  <si>
    <t>369'WB'+80</t>
  </si>
  <si>
    <t>380'WB'+09</t>
  </si>
  <si>
    <t>50'TF'+82</t>
  </si>
  <si>
    <t>50'TF"+90</t>
  </si>
  <si>
    <t>50'TF'+56</t>
  </si>
  <si>
    <t>50'TF'+80</t>
  </si>
  <si>
    <t>51'RC'+14</t>
  </si>
  <si>
    <t>51'RC'+40</t>
  </si>
  <si>
    <t>51'RC'+05</t>
  </si>
  <si>
    <t>51'RC'+25</t>
  </si>
  <si>
    <t>284'EB'+29</t>
  </si>
  <si>
    <t>INTERSECTION AT RICHARD RD</t>
  </si>
  <si>
    <t>289'WB'+56</t>
  </si>
  <si>
    <t>289'WB'+64</t>
  </si>
  <si>
    <t>295'EB'+80</t>
  </si>
  <si>
    <t>R-CUT WEST OF TOWER RD</t>
  </si>
  <si>
    <t>295'WB'+82</t>
  </si>
  <si>
    <t>295'WB'+90</t>
  </si>
  <si>
    <t>307'EB'+16</t>
  </si>
  <si>
    <t>INTERSECTION AT TOWER RD</t>
  </si>
  <si>
    <t>307'WB'+52</t>
  </si>
  <si>
    <t>307'WB'+60</t>
  </si>
  <si>
    <t>22'TW'+27</t>
  </si>
  <si>
    <t>22'TW'+55</t>
  </si>
  <si>
    <t>22'TW'+17</t>
  </si>
  <si>
    <t>22'TW'+42</t>
  </si>
  <si>
    <t>24'TW'+31</t>
  </si>
  <si>
    <t>24'TW'+50</t>
  </si>
  <si>
    <t>51'PL'+70</t>
  </si>
  <si>
    <t>51'PL'+91</t>
  </si>
  <si>
    <t>54'PL'+07</t>
  </si>
  <si>
    <t>53'PL'+92</t>
  </si>
  <si>
    <t>CLASS III 12-INCH</t>
  </si>
  <si>
    <t>HORIZONTAL ELLIPTICAL CLASS HE-III 38X60-INCH</t>
  </si>
  <si>
    <t>STAGE</t>
  </si>
  <si>
    <t>272'WB'+58, 68.9' LT</t>
  </si>
  <si>
    <t>286'WB'+96</t>
  </si>
  <si>
    <t>286'WB'+54, 29.0' RT</t>
  </si>
  <si>
    <t>286'WB'+96, 45.8' LT</t>
  </si>
  <si>
    <t>2 &amp; 3B</t>
  </si>
  <si>
    <t>301'WB'+42</t>
  </si>
  <si>
    <t>299'WB'+57, 160.5' RT</t>
  </si>
  <si>
    <t>301'WB'+42, 175.4' LT</t>
  </si>
  <si>
    <t>309'WB'+23</t>
  </si>
  <si>
    <t>308'WB'+39, 30.1' RT</t>
  </si>
  <si>
    <t>309'WB'+23, 60.9' LT</t>
  </si>
  <si>
    <t>355'OPT'+35</t>
  </si>
  <si>
    <t>355'OPT'+35, 12.0' LT</t>
  </si>
  <si>
    <t>356'OPT'+75, 21.4' LT</t>
  </si>
  <si>
    <t>3B</t>
  </si>
  <si>
    <t>357'OPT'+68</t>
  </si>
  <si>
    <t>357'OPT'+68, 14.7' LT</t>
  </si>
  <si>
    <t>340'WB'+24</t>
  </si>
  <si>
    <t>340'WB'+24, 268.9 RT</t>
  </si>
  <si>
    <t>340'WB'+28, 139.1 LT</t>
  </si>
  <si>
    <t>340'WB'+36</t>
  </si>
  <si>
    <t>340'WB'+32, 268.9 RT</t>
  </si>
  <si>
    <t>340'WB'+36, 139.1 LT</t>
  </si>
  <si>
    <t>355'WB'+00, 29.5' RT</t>
  </si>
  <si>
    <t>378'WB'+00</t>
  </si>
  <si>
    <t>378'WB'+00, 32.9' RT</t>
  </si>
  <si>
    <t>378'WB'+00, 47.4' LT</t>
  </si>
  <si>
    <t>HORIZONTAL ELLIPTICAL 38X60-INCH</t>
  </si>
  <si>
    <t>286'WB'+71</t>
  </si>
  <si>
    <t>300'WB'+98</t>
  </si>
  <si>
    <t>308'WB'+67</t>
  </si>
  <si>
    <t>340'WB'+28</t>
  </si>
  <si>
    <t>340'WB'+28, 139.1' LT</t>
  </si>
  <si>
    <t>340'WB'+36, 139.0' LT</t>
  </si>
  <si>
    <t>369'WB'+86</t>
  </si>
  <si>
    <t>311'OPT'+66</t>
  </si>
  <si>
    <t>311'OPT'+42, 14' RT</t>
  </si>
  <si>
    <t>311'OPT'+66, 14' LT</t>
  </si>
  <si>
    <t>321'OPT'+86, 14' RT</t>
  </si>
  <si>
    <t>321'OPT'+86, 14' LT</t>
  </si>
  <si>
    <t>339'OPT'+78</t>
  </si>
  <si>
    <t>339'OPT'+78, 13.9' RT</t>
  </si>
  <si>
    <t>339'OPT'+90, 14.9' LT</t>
  </si>
  <si>
    <t>356'OPT'+75</t>
  </si>
  <si>
    <t>356'OPT'+76, 12.3' RT</t>
  </si>
  <si>
    <t>372'OPT'+04</t>
  </si>
  <si>
    <t>372'OPT'+04, 14.3' RT</t>
  </si>
  <si>
    <t>372'OPT'+04, 20.5' LT</t>
  </si>
  <si>
    <t>384'OPT'+29</t>
  </si>
  <si>
    <t>384'OPT'+29, 19.3' RT</t>
  </si>
  <si>
    <t>384'OPT'+29, 18.7' LT</t>
  </si>
  <si>
    <t>384'OPT'+39</t>
  </si>
  <si>
    <t>384'OPT'+39, 19.3' RT</t>
  </si>
  <si>
    <t>384'OPT'+39, 18.7' LT</t>
  </si>
  <si>
    <t>410'OPT'+12</t>
  </si>
  <si>
    <t>410'OPT'+12, 11.0' RT</t>
  </si>
  <si>
    <t>410'OPT'+09, 12.3' LT</t>
  </si>
  <si>
    <t>311'OPT'+42</t>
  </si>
  <si>
    <t>321'OPT'+86 14' RT</t>
  </si>
  <si>
    <t>321'OPT'+86 14' LT</t>
  </si>
  <si>
    <t>339'OPT'+90</t>
  </si>
  <si>
    <t>356'OPT'+76</t>
  </si>
  <si>
    <t>410'OPT'+09</t>
  </si>
  <si>
    <t>410'OPT'+12, 11.' RT</t>
  </si>
  <si>
    <t>295'OPT'+16</t>
  </si>
  <si>
    <t>295'OPT'+16, 17.8' RT</t>
  </si>
  <si>
    <t>305'OPT'+25</t>
  </si>
  <si>
    <t>305'OPT'+25, 36.1' LT</t>
  </si>
  <si>
    <t>305'OPT'+73, 36.4' LT</t>
  </si>
  <si>
    <t>314'OPT'+35</t>
  </si>
  <si>
    <t>314'OPT'+35, 33.8' LT</t>
  </si>
  <si>
    <t>314'OPT'+83, 31.7' LT</t>
  </si>
  <si>
    <t>351'OPT'+36</t>
  </si>
  <si>
    <t>351'OPT'+36, 17.1' RT</t>
  </si>
  <si>
    <t>352'OPT'+06, 16.9' RT</t>
  </si>
  <si>
    <t>360'OPT'+38</t>
  </si>
  <si>
    <t>360'OPT'+38, 21.2' LT</t>
  </si>
  <si>
    <t>359'OPT'+33, 17.5' LT</t>
  </si>
  <si>
    <t>360'OPT'+03</t>
  </si>
  <si>
    <t>360'OPT'+03, 26.1' RT</t>
  </si>
  <si>
    <t>359'OPT'+59, 25.6' RT</t>
  </si>
  <si>
    <t>374'OPT'+50, 53.7' LT</t>
  </si>
  <si>
    <t>375'OPT'+00, 58.9' LT</t>
  </si>
  <si>
    <t>374'OPT'+54, 18.5' RT</t>
  </si>
  <si>
    <t>375'OPT'+04, 15.1' RT</t>
  </si>
  <si>
    <t>414'OPT'+55</t>
  </si>
  <si>
    <t>414'OPT'+55, 37.5' LT</t>
  </si>
  <si>
    <t>415'OPT'+27, 33.5' LT</t>
  </si>
  <si>
    <t>305'OPT'+73</t>
  </si>
  <si>
    <t>305'OPT'+29, 13.0' RT</t>
  </si>
  <si>
    <t>305'OPT'+70, 12.7' RT</t>
  </si>
  <si>
    <t>314'OPT'+83</t>
  </si>
  <si>
    <t>352'OPT'+06</t>
  </si>
  <si>
    <t>359'OPT'+59</t>
  </si>
  <si>
    <t>359'OPT'+33</t>
  </si>
  <si>
    <t>360'OPT'+38, 26.1' RT</t>
  </si>
  <si>
    <t>374'OPT'+53</t>
  </si>
  <si>
    <t>374'OPT'+53, 15.5' RT</t>
  </si>
  <si>
    <t>374'OPT'+04</t>
  </si>
  <si>
    <t>375'OPT'+04, 12.2' RT</t>
  </si>
  <si>
    <t>375'OPT'+53, 18.5' RT</t>
  </si>
  <si>
    <t>414'OPT'+55, 34.5' LT</t>
  </si>
  <si>
    <t>415'OPT'+27, 30.5' LT</t>
  </si>
  <si>
    <t>OULET</t>
  </si>
  <si>
    <t>*611.0535</t>
  </si>
  <si>
    <t>*611.3004</t>
  </si>
  <si>
    <t>*611.3901</t>
  </si>
  <si>
    <t>MANHOLE COVERS TYPE J-SPECIAL</t>
  </si>
  <si>
    <t>INLET COVERS TYPE F</t>
  </si>
  <si>
    <t>INLET COVER  TYPE MS</t>
  </si>
  <si>
    <t>MANHOLES                           4X4-FT</t>
  </si>
  <si>
    <t>INLET 4-FT   DIAMETER</t>
  </si>
  <si>
    <t>INLET MEDIAN      1 GRATE</t>
  </si>
  <si>
    <t>INLET MEDIAN      2 GRATE</t>
  </si>
  <si>
    <t>32.9' RT</t>
  </si>
  <si>
    <t>28.1' RT</t>
  </si>
  <si>
    <t>369'WB'+91</t>
  </si>
  <si>
    <t>30.0' RT</t>
  </si>
  <si>
    <t>3.1B</t>
  </si>
  <si>
    <t>29.4' RT</t>
  </si>
  <si>
    <t>348'wb'+00</t>
  </si>
  <si>
    <t>29.2' RT</t>
  </si>
  <si>
    <t>5.1B</t>
  </si>
  <si>
    <t>29.5' RT</t>
  </si>
  <si>
    <t>27.1' RT</t>
  </si>
  <si>
    <t>6.1B</t>
  </si>
  <si>
    <t>27.7' RT</t>
  </si>
  <si>
    <t>28.5' RT</t>
  </si>
  <si>
    <t>T4-C</t>
  </si>
  <si>
    <t>14.7' LT</t>
  </si>
  <si>
    <t>T4-D</t>
  </si>
  <si>
    <t>21.4' LT</t>
  </si>
  <si>
    <t>T4-A</t>
  </si>
  <si>
    <t>12.0' LT</t>
  </si>
  <si>
    <t>TO-1</t>
  </si>
  <si>
    <t>308'EB'+34</t>
  </si>
  <si>
    <t>29.9' LT</t>
  </si>
  <si>
    <t>25.5' RT</t>
  </si>
  <si>
    <t>CB-1</t>
  </si>
  <si>
    <t>301'WB'+47</t>
  </si>
  <si>
    <t>115.4' LT</t>
  </si>
  <si>
    <t>CB-0</t>
  </si>
  <si>
    <t>299'EB'+57</t>
  </si>
  <si>
    <t>160.5' RT</t>
  </si>
  <si>
    <t>RI-2</t>
  </si>
  <si>
    <t>286'WB'+54</t>
  </si>
  <si>
    <t>29.0' RT</t>
  </si>
  <si>
    <t>10B</t>
  </si>
  <si>
    <t>25.9' RT</t>
  </si>
  <si>
    <t>STAGE 3B</t>
  </si>
  <si>
    <t>249'WB'+64</t>
  </si>
  <si>
    <t>255'WB'+45</t>
  </si>
  <si>
    <t>256'WB'+82</t>
  </si>
  <si>
    <t>274'WB'+65</t>
  </si>
  <si>
    <t>275'WB'+35</t>
  </si>
  <si>
    <t>287'WB'+26</t>
  </si>
  <si>
    <t>287'WB'+94</t>
  </si>
  <si>
    <t>291'WB'+03</t>
  </si>
  <si>
    <t>291'WB'+65</t>
  </si>
  <si>
    <t>307'WB'+65</t>
  </si>
  <si>
    <t>309'WB'+27</t>
  </si>
  <si>
    <t>335'WB'+43</t>
  </si>
  <si>
    <t>356'WB'+52</t>
  </si>
  <si>
    <t>357'WB'+22</t>
  </si>
  <si>
    <t>363'WB'+78</t>
  </si>
  <si>
    <t>365'WB'+12</t>
  </si>
  <si>
    <t>374'WB'+59</t>
  </si>
  <si>
    <t>375'WB'+29</t>
  </si>
  <si>
    <t>383'WB'+20</t>
  </si>
  <si>
    <t>249'EB'+95</t>
  </si>
  <si>
    <t>254'EB'+96</t>
  </si>
  <si>
    <t>255'EB+'65</t>
  </si>
  <si>
    <t>265'EB'+41</t>
  </si>
  <si>
    <t>266'EB'+20</t>
  </si>
  <si>
    <t>274'EB'+01</t>
  </si>
  <si>
    <t>274'EB'+71</t>
  </si>
  <si>
    <t>277'EB'+40</t>
  </si>
  <si>
    <t>278'EB'+10</t>
  </si>
  <si>
    <t>286'EB'+09</t>
  </si>
  <si>
    <t>287'EB'+36</t>
  </si>
  <si>
    <t>307'EB'+84</t>
  </si>
  <si>
    <t>308'EB'+76</t>
  </si>
  <si>
    <t>319'EB'+67</t>
  </si>
  <si>
    <t>320'EB'+37</t>
  </si>
  <si>
    <t>334'EB'+59</t>
  </si>
  <si>
    <t>335'EB'+27</t>
  </si>
  <si>
    <t>363'EB'+86</t>
  </si>
  <si>
    <t>365'EB'+16</t>
  </si>
  <si>
    <t>374'EB'+51</t>
  </si>
  <si>
    <t>375'EB'+19</t>
  </si>
  <si>
    <t>*646.722</t>
  </si>
  <si>
    <t>*646.3555</t>
  </si>
  <si>
    <t>TEMPORARY PAVEMENT MARKING LINE PAINT  4-INCH</t>
  </si>
  <si>
    <t>*649.0105</t>
  </si>
  <si>
    <t>CATEGORY 0060 SUBTOTALS</t>
  </si>
  <si>
    <t>*606.0100</t>
  </si>
  <si>
    <t>*606.0200</t>
  </si>
  <si>
    <t>*645.0130</t>
  </si>
  <si>
    <t>*645.0120</t>
  </si>
  <si>
    <t>253'EB'+00</t>
  </si>
  <si>
    <t>286'EB'+00</t>
  </si>
  <si>
    <t>289'EB'+00</t>
  </si>
  <si>
    <t>263'EB'+00</t>
  </si>
  <si>
    <t>336'EB'+00</t>
  </si>
  <si>
    <t>258'EB'+00</t>
  </si>
  <si>
    <t>257'EB'+00</t>
  </si>
  <si>
    <t>STH 23, RT</t>
  </si>
  <si>
    <t>259'EB'+00</t>
  </si>
  <si>
    <t>276'EB+00</t>
  </si>
  <si>
    <t>278'EB'+00</t>
  </si>
  <si>
    <t>279'EB'+00</t>
  </si>
  <si>
    <t>280'EB'+00</t>
  </si>
  <si>
    <t>319'EB'+00</t>
  </si>
  <si>
    <t>323'EB'+00</t>
  </si>
  <si>
    <t>324'EB'+00</t>
  </si>
  <si>
    <t>327'EB'+00</t>
  </si>
  <si>
    <t>331'EB'+00</t>
  </si>
  <si>
    <t>332'EB'+00</t>
  </si>
  <si>
    <t>333'EB'+00</t>
  </si>
  <si>
    <t>337'EB'+00</t>
  </si>
  <si>
    <t>338'EB'+00</t>
  </si>
  <si>
    <t>345'EB'+00</t>
  </si>
  <si>
    <t>349'EB'+00</t>
  </si>
  <si>
    <t>355'EB'+00</t>
  </si>
  <si>
    <t>356'EB'+00</t>
  </si>
  <si>
    <t>358'EB'+00</t>
  </si>
  <si>
    <t>361'EB'+00</t>
  </si>
  <si>
    <t>368'EB'+00</t>
  </si>
  <si>
    <t>397'EB'+00</t>
  </si>
  <si>
    <t>396'EB'+50</t>
  </si>
  <si>
    <t>252'EB'+71</t>
  </si>
  <si>
    <t>259'EB'+41</t>
  </si>
  <si>
    <t>360'EB'+73</t>
  </si>
  <si>
    <t>361'EB'+71</t>
  </si>
  <si>
    <t>254'WB'+44</t>
  </si>
  <si>
    <t>306'WB'+65</t>
  </si>
  <si>
    <t>362'WB'+94</t>
  </si>
  <si>
    <t>256'WB'+88</t>
  </si>
  <si>
    <t>309'WB'+31</t>
  </si>
  <si>
    <t>365'WB'+36</t>
  </si>
  <si>
    <t>--</t>
  </si>
  <si>
    <t>285'WB'+20</t>
  </si>
  <si>
    <t>295'WB'+07</t>
  </si>
  <si>
    <t>296'WB'+20</t>
  </si>
  <si>
    <t>309'WB'+42</t>
  </si>
  <si>
    <t>307'WB'+18</t>
  </si>
  <si>
    <t>333'WB'+86</t>
  </si>
  <si>
    <t>335'WB'+46</t>
  </si>
  <si>
    <t>373'WB'+68</t>
  </si>
  <si>
    <t>281'EB'+51</t>
  </si>
  <si>
    <t>288'EB'+58</t>
  </si>
  <si>
    <t>294'EB'+71</t>
  </si>
  <si>
    <t>295'EB'+96</t>
  </si>
  <si>
    <t>307'EB'+04</t>
  </si>
  <si>
    <t>309'EB'+08</t>
  </si>
  <si>
    <t>334'EB'+62</t>
  </si>
  <si>
    <t>336'EB'+25</t>
  </si>
  <si>
    <t>374'EB'+43</t>
  </si>
  <si>
    <t>376'EB'+06</t>
  </si>
  <si>
    <t>286'EB'+21</t>
  </si>
  <si>
    <t>288'EB'+10</t>
  </si>
  <si>
    <t>294'EB'+66</t>
  </si>
  <si>
    <t>296'EB'+53</t>
  </si>
  <si>
    <t>307'EB'+45</t>
  </si>
  <si>
    <t>309'EB'+69</t>
  </si>
  <si>
    <t>363'EB'+73</t>
  </si>
  <si>
    <t>365'EB'+70</t>
  </si>
  <si>
    <t>50'</t>
  </si>
  <si>
    <t>STAGE 3B CROSSOVER</t>
  </si>
  <si>
    <t>393'WB'+00</t>
  </si>
  <si>
    <t>382'WB'+00</t>
  </si>
  <si>
    <t>DELINEATOR TEMPORARY</t>
  </si>
  <si>
    <t>PROJECT SUBTOTALS</t>
  </si>
  <si>
    <t>STAGE 4 SUBTOTALS</t>
  </si>
  <si>
    <t>STAGE 4</t>
  </si>
  <si>
    <t>STAGE 3B SUBTOTALS</t>
  </si>
  <si>
    <t>POPLAR RD - END OF PROJECT</t>
  </si>
  <si>
    <t>TOWER RD - WEST OF POPLAR RD</t>
  </si>
  <si>
    <t>RICHARD RD TO TOWER RD</t>
  </si>
  <si>
    <t>TAFT RD TO RICHARD RD</t>
  </si>
  <si>
    <t>TRAFFIC CONTROL ARROW BOARD</t>
  </si>
  <si>
    <t>TRAFFIC CONTROL - STAGE 4</t>
  </si>
  <si>
    <t>TRAFFIC CONTROL - STAGE 3B</t>
  </si>
  <si>
    <t>387'WB'+50</t>
  </si>
  <si>
    <t>383'WB'+66</t>
  </si>
  <si>
    <t>VERTICAL IMPACT RECOVERY PANEL</t>
  </si>
  <si>
    <t>SPV.0060.02</t>
  </si>
  <si>
    <t>SPV.0060.01</t>
  </si>
  <si>
    <t>PERMANENT TRAFFIC CONTROL</t>
  </si>
  <si>
    <t>TEMPORARY SHORING SUMMARY</t>
  </si>
  <si>
    <t>511.1100</t>
  </si>
  <si>
    <t>TEMPORARY SHORING</t>
  </si>
  <si>
    <t>300'WB'+80</t>
  </si>
  <si>
    <t>340'WB'+25</t>
  </si>
  <si>
    <t>58' LT</t>
  </si>
  <si>
    <t>MEDIAN INLET OUTFALL</t>
  </si>
  <si>
    <t>80' LT</t>
  </si>
  <si>
    <t xml:space="preserve">INLET </t>
  </si>
  <si>
    <t>PROTECTION</t>
  </si>
  <si>
    <t>TYPE D</t>
  </si>
  <si>
    <t>*628.7020</t>
  </si>
  <si>
    <t>307+55</t>
  </si>
  <si>
    <t>397+00</t>
  </si>
  <si>
    <t>364+02</t>
  </si>
  <si>
    <t>*646.6220</t>
  </si>
  <si>
    <t>MARKING STOP LINE EPOXY 18-INCH</t>
  </si>
  <si>
    <t>*646.6120</t>
  </si>
  <si>
    <t>*646.1040</t>
  </si>
  <si>
    <t>*646.1080</t>
  </si>
  <si>
    <t>MARKING LINE GROOVED WET REF EPOXY 8-INCH</t>
  </si>
  <si>
    <t>3 FT LINE, 9 FT GAP</t>
  </si>
  <si>
    <t>12.5 FT LINE, 37.5 FT GAP</t>
  </si>
  <si>
    <t>273'WB'+33</t>
  </si>
  <si>
    <t>298'WB'+63</t>
  </si>
  <si>
    <t>STH 23 LOWPOINT</t>
  </si>
  <si>
    <t>318'WB'+00</t>
  </si>
  <si>
    <t>346'WB'+49</t>
  </si>
  <si>
    <t>378'WB'+38</t>
  </si>
  <si>
    <t>298'EB'+21</t>
  </si>
  <si>
    <t>5.25" upper</t>
  </si>
  <si>
    <t>3.25" upper</t>
  </si>
  <si>
    <t>1.75" Upper</t>
  </si>
  <si>
    <t>3.5" Upper</t>
  </si>
  <si>
    <t>Thickness</t>
  </si>
  <si>
    <t>Layer</t>
  </si>
  <si>
    <t>Quantity (TON)</t>
  </si>
  <si>
    <t>Mix</t>
  </si>
  <si>
    <t>Lower</t>
  </si>
  <si>
    <t>Upper</t>
  </si>
  <si>
    <t>3.25"</t>
  </si>
  <si>
    <t>5.25"</t>
  </si>
  <si>
    <t>1.75"</t>
  </si>
  <si>
    <t>3.5"</t>
  </si>
  <si>
    <t>*split into two layers (3" and 2.25")</t>
  </si>
  <si>
    <t>209.1500</t>
  </si>
  <si>
    <t>BACKFILL</t>
  </si>
  <si>
    <t>GRANULAR</t>
  </si>
  <si>
    <t>GRADE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</si>
</sst>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0.0000"/>
    <numFmt numFmtId="165" formatCode="0.0"/>
    <numFmt numFmtId="166" formatCode="0\+00"/>
    <numFmt numFmtId="167" formatCode="_(* #,##0_);_(* \(#,##0\);_(* &quot;-&quot;??_);_(@_)"/>
    <numFmt numFmtId="168" formatCode="_(* #,##0.00_);_(* \(#,##0.00\);_(* &quot;-&quot;_);_(@_)"/>
    <numFmt numFmtId="169" formatCode="#,##0.0_);\(#,##0.0\)"/>
    <numFmt numFmtId="170" formatCode="_(* #,##0.0_);_(* \(#,##0.0\);_(* &quot;-&quot;?_);_(@_)"/>
    <numFmt numFmtId="171" formatCode="0&quot;'EB'&quot;\+00"/>
    <numFmt numFmtId="172" formatCode="0&quot;'WB'&quot;\+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Lucida Console"/>
      <family val="3"/>
    </font>
    <font>
      <b/>
      <u/>
      <sz val="9"/>
      <color theme="1"/>
      <name val="Lucida Console"/>
      <family val="3"/>
    </font>
    <font>
      <b/>
      <sz val="9"/>
      <color theme="1"/>
      <name val="Lucida Console"/>
      <family val="3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Lucida Console"/>
      <family val="3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9"/>
      <name val="Lucida Console"/>
      <family val="3"/>
    </font>
    <font>
      <b/>
      <sz val="9"/>
      <name val="Lucida Console"/>
      <family val="3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aramond"/>
      <family val="1"/>
    </font>
    <font>
      <sz val="8"/>
      <name val="Calibri Light"/>
      <family val="2"/>
      <scheme val="major"/>
    </font>
    <font>
      <b/>
      <sz val="11"/>
      <color theme="1"/>
      <name val="Lucida Console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13" fillId="0" borderId="0" applyFont="0" applyFill="0" applyBorder="0" applyAlignment="0" applyProtection="0"/>
    <xf numFmtId="0" fontId="14" fillId="0" borderId="0"/>
  </cellStyleXfs>
  <cellXfs count="61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/>
    <xf numFmtId="0" fontId="1" fillId="2" borderId="0" xfId="0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/>
    </xf>
    <xf numFmtId="0" fontId="0" fillId="2" borderId="0" xfId="0" applyFill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1" fontId="1" fillId="2" borderId="0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0" xfId="0" quotePrefix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center"/>
    </xf>
    <xf numFmtId="165" fontId="1" fillId="2" borderId="1" xfId="0" applyNumberFormat="1" applyFont="1" applyFill="1" applyBorder="1" applyAlignment="1">
      <alignment horizontal="center"/>
    </xf>
    <xf numFmtId="165" fontId="1" fillId="2" borderId="5" xfId="0" applyNumberFormat="1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>
      <alignment horizontal="center"/>
    </xf>
    <xf numFmtId="165" fontId="3" fillId="2" borderId="0" xfId="0" applyNumberFormat="1" applyFont="1" applyFill="1" applyBorder="1" applyAlignment="1">
      <alignment horizontal="center"/>
    </xf>
    <xf numFmtId="0" fontId="1" fillId="2" borderId="5" xfId="0" quotePrefix="1" applyFont="1" applyFill="1" applyBorder="1" applyAlignment="1">
      <alignment horizontal="center"/>
    </xf>
    <xf numFmtId="0" fontId="1" fillId="2" borderId="0" xfId="0" quotePrefix="1" applyFont="1" applyFill="1" applyBorder="1" applyAlignment="1">
      <alignment horizontal="center"/>
    </xf>
    <xf numFmtId="1" fontId="1" fillId="2" borderId="0" xfId="0" applyNumberFormat="1" applyFont="1" applyFill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3" borderId="0" xfId="0" applyFill="1"/>
    <xf numFmtId="0" fontId="0" fillId="0" borderId="0" xfId="0" quotePrefix="1"/>
    <xf numFmtId="1" fontId="1" fillId="2" borderId="5" xfId="0" applyNumberFormat="1" applyFont="1" applyFill="1" applyBorder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3" fillId="2" borderId="0" xfId="0" applyNumberFormat="1" applyFont="1" applyFill="1" applyAlignment="1">
      <alignment horizontal="center"/>
    </xf>
    <xf numFmtId="0" fontId="1" fillId="2" borderId="0" xfId="0" applyFont="1" applyFill="1" applyBorder="1"/>
    <xf numFmtId="0" fontId="0" fillId="0" borderId="0" xfId="0" applyBorder="1"/>
    <xf numFmtId="165" fontId="0" fillId="0" borderId="0" xfId="0" applyNumberFormat="1" applyBorder="1"/>
    <xf numFmtId="165" fontId="0" fillId="0" borderId="8" xfId="0" applyNumberFormat="1" applyBorder="1"/>
    <xf numFmtId="0" fontId="0" fillId="0" borderId="8" xfId="0" applyBorder="1"/>
    <xf numFmtId="165" fontId="0" fillId="0" borderId="9" xfId="0" applyNumberFormat="1" applyBorder="1"/>
    <xf numFmtId="0" fontId="0" fillId="0" borderId="9" xfId="0" applyBorder="1"/>
    <xf numFmtId="165" fontId="0" fillId="0" borderId="10" xfId="0" applyNumberFormat="1" applyBorder="1"/>
    <xf numFmtId="0" fontId="0" fillId="0" borderId="10" xfId="0" applyBorder="1"/>
    <xf numFmtId="2" fontId="1" fillId="2" borderId="1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/>
    </xf>
    <xf numFmtId="2" fontId="1" fillId="2" borderId="12" xfId="0" applyNumberFormat="1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2" fontId="1" fillId="2" borderId="14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2" fontId="1" fillId="2" borderId="15" xfId="0" applyNumberFormat="1" applyFont="1" applyFill="1" applyBorder="1" applyAlignment="1">
      <alignment horizontal="center"/>
    </xf>
    <xf numFmtId="0" fontId="1" fillId="2" borderId="2" xfId="0" quotePrefix="1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17" xfId="0" applyNumberFormat="1" applyFont="1" applyFill="1" applyBorder="1" applyAlignment="1">
      <alignment horizontal="center"/>
    </xf>
    <xf numFmtId="0" fontId="1" fillId="2" borderId="3" xfId="0" quotePrefix="1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2" fontId="1" fillId="2" borderId="19" xfId="0" applyNumberFormat="1" applyFont="1" applyFill="1" applyBorder="1" applyAlignment="1">
      <alignment horizontal="center"/>
    </xf>
    <xf numFmtId="0" fontId="1" fillId="2" borderId="1" xfId="0" quotePrefix="1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2" fontId="1" fillId="2" borderId="11" xfId="0" applyNumberFormat="1" applyFont="1" applyFill="1" applyBorder="1" applyAlignment="1">
      <alignment horizontal="center"/>
    </xf>
    <xf numFmtId="2" fontId="1" fillId="2" borderId="13" xfId="0" applyNumberFormat="1" applyFont="1" applyFill="1" applyBorder="1" applyAlignment="1">
      <alignment horizontal="center"/>
    </xf>
    <xf numFmtId="2" fontId="1" fillId="2" borderId="10" xfId="0" applyNumberFormat="1" applyFont="1" applyFill="1" applyBorder="1" applyAlignment="1">
      <alignment horizontal="center"/>
    </xf>
    <xf numFmtId="2" fontId="1" fillId="2" borderId="16" xfId="0" applyNumberFormat="1" applyFont="1" applyFill="1" applyBorder="1" applyAlignment="1">
      <alignment horizontal="center"/>
    </xf>
    <xf numFmtId="2" fontId="1" fillId="2" borderId="18" xfId="0" applyNumberFormat="1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1" xfId="0" quotePrefix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/>
    <xf numFmtId="0" fontId="5" fillId="2" borderId="0" xfId="0" applyFont="1" applyFill="1"/>
    <xf numFmtId="0" fontId="2" fillId="2" borderId="0" xfId="0" applyFont="1" applyFill="1" applyAlignment="1"/>
    <xf numFmtId="1" fontId="1" fillId="2" borderId="6" xfId="0" applyNumberFormat="1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0" fillId="2" borderId="0" xfId="0" applyFill="1" applyBorder="1"/>
    <xf numFmtId="0" fontId="1" fillId="0" borderId="0" xfId="0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2" fontId="1" fillId="2" borderId="20" xfId="0" applyNumberFormat="1" applyFont="1" applyFill="1" applyBorder="1" applyAlignment="1">
      <alignment horizontal="center"/>
    </xf>
    <xf numFmtId="2" fontId="1" fillId="2" borderId="21" xfId="0" applyNumberFormat="1" applyFont="1" applyFill="1" applyBorder="1" applyAlignment="1">
      <alignment horizontal="center"/>
    </xf>
    <xf numFmtId="0" fontId="1" fillId="2" borderId="20" xfId="0" quotePrefix="1" applyFont="1" applyFill="1" applyBorder="1" applyAlignment="1">
      <alignment horizontal="center"/>
    </xf>
    <xf numFmtId="0" fontId="2" fillId="0" borderId="0" xfId="0" applyFont="1" applyFill="1" applyBorder="1" applyAlignment="1"/>
    <xf numFmtId="0" fontId="0" fillId="0" borderId="0" xfId="0" applyFill="1" applyBorder="1"/>
    <xf numFmtId="2" fontId="4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1" fontId="1" fillId="2" borderId="2" xfId="0" applyNumberFormat="1" applyFont="1" applyFill="1" applyBorder="1" applyAlignment="1">
      <alignment horizontal="center"/>
    </xf>
    <xf numFmtId="1" fontId="1" fillId="2" borderId="3" xfId="0" applyNumberFormat="1" applyFont="1" applyFill="1" applyBorder="1" applyAlignment="1">
      <alignment horizontal="center"/>
    </xf>
    <xf numFmtId="1" fontId="1" fillId="2" borderId="0" xfId="0" applyNumberFormat="1" applyFont="1" applyFill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0" fontId="3" fillId="2" borderId="6" xfId="0" applyFont="1" applyFill="1" applyBorder="1"/>
    <xf numFmtId="0" fontId="4" fillId="2" borderId="0" xfId="0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8" fillId="2" borderId="0" xfId="0" applyFont="1" applyFill="1"/>
    <xf numFmtId="0" fontId="3" fillId="0" borderId="0" xfId="0" applyFont="1" applyFill="1" applyBorder="1"/>
    <xf numFmtId="164" fontId="1" fillId="2" borderId="0" xfId="0" applyNumberFormat="1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165" fontId="1" fillId="2" borderId="3" xfId="0" applyNumberFormat="1" applyFont="1" applyFill="1" applyBorder="1" applyAlignment="1">
      <alignment horizontal="center"/>
    </xf>
    <xf numFmtId="165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0" fillId="2" borderId="5" xfId="1" applyFont="1" applyFill="1" applyBorder="1" applyAlignment="1">
      <alignment horizontal="center"/>
    </xf>
    <xf numFmtId="0" fontId="10" fillId="2" borderId="0" xfId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10" fillId="2" borderId="2" xfId="1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top"/>
    </xf>
    <xf numFmtId="0" fontId="11" fillId="2" borderId="0" xfId="1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" fillId="2" borderId="0" xfId="0" quotePrefix="1" applyFont="1" applyFill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1" fillId="2" borderId="6" xfId="0" quotePrefix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/>
    </xf>
    <xf numFmtId="0" fontId="1" fillId="2" borderId="2" xfId="0" applyFont="1" applyFill="1" applyBorder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2" borderId="0" xfId="0" applyFont="1" applyFill="1" applyAlignment="1">
      <alignment vertical="top"/>
    </xf>
    <xf numFmtId="0" fontId="0" fillId="2" borderId="0" xfId="0" applyFill="1" applyBorder="1" applyAlignment="1">
      <alignment horizontal="center"/>
    </xf>
    <xf numFmtId="164" fontId="1" fillId="2" borderId="0" xfId="0" applyNumberFormat="1" applyFont="1" applyFill="1" applyAlignment="1">
      <alignment horizontal="center" wrapText="1"/>
    </xf>
    <xf numFmtId="0" fontId="0" fillId="2" borderId="2" xfId="0" applyFill="1" applyBorder="1"/>
    <xf numFmtId="0" fontId="0" fillId="2" borderId="1" xfId="0" applyFill="1" applyBorder="1"/>
    <xf numFmtId="0" fontId="4" fillId="2" borderId="0" xfId="0" applyFont="1" applyFill="1" applyAlignment="1">
      <alignment horizontal="center" vertical="center"/>
    </xf>
    <xf numFmtId="0" fontId="0" fillId="2" borderId="0" xfId="0" quotePrefix="1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0" fontId="0" fillId="2" borderId="0" xfId="0" quotePrefix="1" applyFill="1" applyAlignment="1">
      <alignment horizontal="center" vertical="center"/>
    </xf>
    <xf numFmtId="0" fontId="0" fillId="2" borderId="2" xfId="0" quotePrefix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165" fontId="3" fillId="2" borderId="6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1" fillId="2" borderId="0" xfId="0" applyFont="1" applyFill="1" applyAlignment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1" fontId="1" fillId="2" borderId="0" xfId="0" quotePrefix="1" applyNumberFormat="1" applyFont="1" applyFill="1" applyBorder="1" applyAlignment="1">
      <alignment horizontal="center" vertical="center"/>
    </xf>
    <xf numFmtId="1" fontId="1" fillId="2" borderId="2" xfId="0" quotePrefix="1" applyNumberFormat="1" applyFont="1" applyFill="1" applyBorder="1" applyAlignment="1">
      <alignment horizontal="center" vertical="center"/>
    </xf>
    <xf numFmtId="1" fontId="1" fillId="2" borderId="3" xfId="0" quotePrefix="1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1" fontId="1" fillId="2" borderId="1" xfId="0" quotePrefix="1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quotePrefix="1" applyFont="1" applyFill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4" borderId="0" xfId="0" applyFill="1" applyBorder="1"/>
    <xf numFmtId="0" fontId="1" fillId="2" borderId="0" xfId="0" applyFont="1" applyFill="1" applyBorder="1" applyAlignment="1">
      <alignment horizontal="left" vertical="center"/>
    </xf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3" fontId="1" fillId="2" borderId="0" xfId="0" applyNumberFormat="1" applyFont="1" applyFill="1" applyAlignment="1">
      <alignment horizontal="center"/>
    </xf>
    <xf numFmtId="3" fontId="1" fillId="2" borderId="0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3" fontId="1" fillId="2" borderId="0" xfId="0" quotePrefix="1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Alignment="1">
      <alignment horizontal="center"/>
    </xf>
    <xf numFmtId="0" fontId="15" fillId="0" borderId="0" xfId="3" applyNumberFormat="1" applyFont="1" applyProtection="1">
      <protection locked="0"/>
    </xf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/>
    </xf>
    <xf numFmtId="166" fontId="0" fillId="0" borderId="22" xfId="0" applyNumberFormat="1" applyFill="1" applyBorder="1" applyAlignment="1">
      <alignment horizontal="center"/>
    </xf>
    <xf numFmtId="166" fontId="0" fillId="0" borderId="6" xfId="0" applyNumberFormat="1" applyFill="1" applyBorder="1" applyAlignment="1">
      <alignment horizontal="center"/>
    </xf>
    <xf numFmtId="0" fontId="0" fillId="0" borderId="6" xfId="0" applyBorder="1" applyAlignment="1">
      <alignment horizontal="center"/>
    </xf>
    <xf numFmtId="167" fontId="0" fillId="0" borderId="6" xfId="2" applyNumberFormat="1" applyFont="1" applyBorder="1" applyAlignment="1">
      <alignment horizontal="center"/>
    </xf>
    <xf numFmtId="166" fontId="0" fillId="0" borderId="23" xfId="0" applyNumberFormat="1" applyFill="1" applyBorder="1" applyAlignment="1">
      <alignment horizontal="center"/>
    </xf>
    <xf numFmtId="166" fontId="0" fillId="0" borderId="5" xfId="0" applyNumberFormat="1" applyFill="1" applyBorder="1" applyAlignment="1">
      <alignment horizontal="center"/>
    </xf>
    <xf numFmtId="168" fontId="0" fillId="0" borderId="5" xfId="2" applyNumberFormat="1" applyFont="1" applyBorder="1" applyAlignment="1">
      <alignment horizontal="center"/>
    </xf>
    <xf numFmtId="166" fontId="0" fillId="0" borderId="24" xfId="0" applyNumberForma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167" fontId="0" fillId="0" borderId="0" xfId="2" applyNumberFormat="1" applyFont="1" applyBorder="1" applyAlignment="1">
      <alignment horizontal="center"/>
    </xf>
    <xf numFmtId="168" fontId="0" fillId="0" borderId="0" xfId="2" applyNumberFormat="1" applyFont="1" applyBorder="1" applyAlignment="1">
      <alignment horizontal="center"/>
    </xf>
    <xf numFmtId="167" fontId="0" fillId="0" borderId="0" xfId="2" applyNumberFormat="1" applyFont="1" applyBorder="1" applyAlignment="1">
      <alignment horizontal="center"/>
    </xf>
    <xf numFmtId="166" fontId="0" fillId="0" borderId="25" xfId="0" applyNumberFormat="1" applyFill="1" applyBorder="1" applyAlignment="1">
      <alignment horizontal="center"/>
    </xf>
    <xf numFmtId="166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168" fontId="0" fillId="0" borderId="1" xfId="2" applyNumberFormat="1" applyFont="1" applyBorder="1" applyAlignment="1">
      <alignment horizontal="center"/>
    </xf>
    <xf numFmtId="166" fontId="0" fillId="0" borderId="0" xfId="0" quotePrefix="1" applyNumberFormat="1" applyFill="1" applyBorder="1" applyAlignment="1">
      <alignment horizontal="center"/>
    </xf>
    <xf numFmtId="41" fontId="0" fillId="0" borderId="0" xfId="0" applyNumberFormat="1"/>
    <xf numFmtId="0" fontId="0" fillId="0" borderId="0" xfId="0" applyBorder="1" applyAlignment="1">
      <alignment horizontal="center"/>
    </xf>
    <xf numFmtId="37" fontId="0" fillId="0" borderId="6" xfId="2" applyNumberFormat="1" applyFont="1" applyBorder="1" applyAlignment="1">
      <alignment horizontal="center"/>
    </xf>
    <xf numFmtId="167" fontId="0" fillId="0" borderId="0" xfId="2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67" fontId="0" fillId="0" borderId="1" xfId="2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67" fontId="0" fillId="0" borderId="5" xfId="2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6" xfId="0" applyFont="1" applyFill="1" applyBorder="1" applyAlignment="1">
      <alignment horizontal="center"/>
    </xf>
    <xf numFmtId="167" fontId="0" fillId="0" borderId="0" xfId="2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167" fontId="0" fillId="0" borderId="1" xfId="2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0" xfId="0" applyFont="1" applyFill="1" applyAlignment="1">
      <alignment horizontal="center" vertical="top"/>
    </xf>
    <xf numFmtId="164" fontId="1" fillId="2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1" fillId="2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41" fontId="0" fillId="0" borderId="6" xfId="2" applyNumberFormat="1" applyFont="1" applyFill="1" applyBorder="1" applyAlignment="1">
      <alignment horizontal="center"/>
    </xf>
    <xf numFmtId="41" fontId="0" fillId="0" borderId="0" xfId="2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26" xfId="0" applyNumberFormat="1" applyFill="1" applyBorder="1" applyAlignment="1">
      <alignment horizontal="center"/>
    </xf>
    <xf numFmtId="165" fontId="0" fillId="0" borderId="27" xfId="0" applyNumberFormat="1" applyFill="1" applyBorder="1" applyAlignment="1">
      <alignment horizontal="center"/>
    </xf>
    <xf numFmtId="41" fontId="0" fillId="0" borderId="1" xfId="2" applyNumberFormat="1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165" fontId="0" fillId="0" borderId="28" xfId="0" applyNumberFormat="1" applyFill="1" applyBorder="1" applyAlignment="1">
      <alignment horizontal="center"/>
    </xf>
    <xf numFmtId="41" fontId="0" fillId="0" borderId="5" xfId="2" applyNumberFormat="1" applyFont="1" applyFill="1" applyBorder="1" applyAlignment="1">
      <alignment horizontal="center"/>
    </xf>
    <xf numFmtId="165" fontId="0" fillId="0" borderId="5" xfId="0" applyNumberFormat="1" applyFill="1" applyBorder="1" applyAlignment="1">
      <alignment horizontal="center"/>
    </xf>
    <xf numFmtId="165" fontId="0" fillId="0" borderId="29" xfId="0" applyNumberFormat="1" applyFill="1" applyBorder="1" applyAlignment="1">
      <alignment horizontal="center"/>
    </xf>
    <xf numFmtId="170" fontId="0" fillId="0" borderId="5" xfId="2" applyNumberFormat="1" applyFont="1" applyBorder="1" applyAlignment="1">
      <alignment horizontal="center"/>
    </xf>
    <xf numFmtId="170" fontId="0" fillId="0" borderId="0" xfId="2" applyNumberFormat="1" applyFont="1" applyBorder="1" applyAlignment="1">
      <alignment horizontal="center"/>
    </xf>
    <xf numFmtId="170" fontId="0" fillId="0" borderId="1" xfId="2" applyNumberFormat="1" applyFont="1" applyBorder="1" applyAlignment="1">
      <alignment horizontal="center"/>
    </xf>
    <xf numFmtId="169" fontId="0" fillId="0" borderId="5" xfId="0" applyNumberFormat="1" applyFill="1" applyBorder="1" applyAlignment="1">
      <alignment horizontal="center"/>
    </xf>
    <xf numFmtId="169" fontId="0" fillId="0" borderId="29" xfId="0" applyNumberFormat="1" applyFill="1" applyBorder="1" applyAlignment="1">
      <alignment horizontal="center"/>
    </xf>
    <xf numFmtId="37" fontId="0" fillId="0" borderId="5" xfId="2" applyNumberFormat="1" applyFont="1" applyBorder="1" applyAlignment="1">
      <alignment horizontal="center"/>
    </xf>
    <xf numFmtId="167" fontId="0" fillId="0" borderId="1" xfId="2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67" fontId="0" fillId="0" borderId="5" xfId="2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167" fontId="0" fillId="0" borderId="0" xfId="2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1" fillId="2" borderId="0" xfId="0" applyNumberFormat="1" applyFont="1" applyFill="1" applyBorder="1" applyAlignment="1">
      <alignment horizontal="center"/>
    </xf>
    <xf numFmtId="3" fontId="1" fillId="2" borderId="0" xfId="0" quotePrefix="1" applyNumberFormat="1" applyFont="1" applyFill="1" applyBorder="1" applyAlignment="1">
      <alignment horizontal="center"/>
    </xf>
    <xf numFmtId="166" fontId="0" fillId="2" borderId="0" xfId="0" applyNumberFormat="1" applyFill="1" applyBorder="1" applyAlignment="1">
      <alignment horizontal="center"/>
    </xf>
    <xf numFmtId="0" fontId="0" fillId="0" borderId="1" xfId="0" applyBorder="1"/>
    <xf numFmtId="166" fontId="1" fillId="2" borderId="23" xfId="0" applyNumberFormat="1" applyFont="1" applyFill="1" applyBorder="1" applyAlignment="1">
      <alignment horizontal="center"/>
    </xf>
    <xf numFmtId="166" fontId="1" fillId="2" borderId="5" xfId="0" applyNumberFormat="1" applyFont="1" applyFill="1" applyBorder="1" applyAlignment="1">
      <alignment horizontal="center"/>
    </xf>
    <xf numFmtId="0" fontId="1" fillId="0" borderId="0" xfId="0" applyFont="1"/>
    <xf numFmtId="166" fontId="1" fillId="2" borderId="24" xfId="0" applyNumberFormat="1" applyFont="1" applyFill="1" applyBorder="1" applyAlignment="1">
      <alignment horizontal="center"/>
    </xf>
    <xf numFmtId="166" fontId="1" fillId="2" borderId="0" xfId="0" applyNumberFormat="1" applyFont="1" applyFill="1" applyBorder="1" applyAlignment="1">
      <alignment horizontal="center"/>
    </xf>
    <xf numFmtId="0" fontId="1" fillId="0" borderId="0" xfId="0" applyFont="1" applyFill="1"/>
    <xf numFmtId="166" fontId="1" fillId="2" borderId="0" xfId="0" quotePrefix="1" applyNumberFormat="1" applyFont="1" applyFill="1" applyBorder="1" applyAlignment="1">
      <alignment horizontal="center"/>
    </xf>
    <xf numFmtId="166" fontId="1" fillId="2" borderId="25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1" fontId="1" fillId="2" borderId="0" xfId="0" quotePrefix="1" applyNumberFormat="1" applyFont="1" applyFill="1" applyBorder="1" applyAlignment="1">
      <alignment horizontal="center"/>
    </xf>
    <xf numFmtId="165" fontId="0" fillId="0" borderId="24" xfId="0" applyNumberFormat="1" applyFill="1" applyBorder="1" applyAlignment="1">
      <alignment horizontal="center"/>
    </xf>
    <xf numFmtId="166" fontId="1" fillId="0" borderId="23" xfId="0" applyNumberFormat="1" applyFont="1" applyFill="1" applyBorder="1" applyAlignment="1">
      <alignment horizontal="center"/>
    </xf>
    <xf numFmtId="166" fontId="1" fillId="0" borderId="5" xfId="0" applyNumberFormat="1" applyFont="1" applyFill="1" applyBorder="1" applyAlignment="1">
      <alignment horizontal="center"/>
    </xf>
    <xf numFmtId="166" fontId="1" fillId="0" borderId="24" xfId="0" applyNumberFormat="1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horizontal="center"/>
    </xf>
    <xf numFmtId="166" fontId="1" fillId="0" borderId="25" xfId="0" applyNumberFormat="1" applyFont="1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0" fontId="1" fillId="0" borderId="1" xfId="0" applyFont="1" applyBorder="1"/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/>
    <xf numFmtId="3" fontId="3" fillId="2" borderId="6" xfId="0" applyNumberFormat="1" applyFont="1" applyFill="1" applyBorder="1" applyAlignment="1">
      <alignment horizontal="center"/>
    </xf>
    <xf numFmtId="0" fontId="3" fillId="0" borderId="0" xfId="0" applyFont="1"/>
    <xf numFmtId="3" fontId="3" fillId="0" borderId="0" xfId="0" applyNumberFormat="1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center"/>
    </xf>
    <xf numFmtId="37" fontId="0" fillId="0" borderId="0" xfId="0" applyNumberFormat="1" applyBorder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7" fontId="0" fillId="0" borderId="0" xfId="2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37" fontId="0" fillId="2" borderId="5" xfId="2" applyNumberFormat="1" applyFont="1" applyFill="1" applyBorder="1" applyAlignment="1">
      <alignment horizontal="center"/>
    </xf>
    <xf numFmtId="1" fontId="0" fillId="2" borderId="5" xfId="2" applyNumberFormat="1" applyFont="1" applyFill="1" applyBorder="1" applyAlignment="1">
      <alignment horizontal="center"/>
    </xf>
    <xf numFmtId="1" fontId="0" fillId="2" borderId="0" xfId="2" applyNumberFormat="1" applyFont="1" applyFill="1" applyBorder="1" applyAlignment="1">
      <alignment horizontal="center"/>
    </xf>
    <xf numFmtId="1" fontId="0" fillId="0" borderId="0" xfId="2" applyNumberFormat="1" applyFont="1" applyBorder="1" applyAlignment="1">
      <alignment horizontal="center"/>
    </xf>
    <xf numFmtId="37" fontId="0" fillId="2" borderId="0" xfId="2" applyNumberFormat="1" applyFont="1" applyFill="1" applyBorder="1" applyAlignment="1">
      <alignment horizontal="center"/>
    </xf>
    <xf numFmtId="165" fontId="0" fillId="0" borderId="5" xfId="2" applyNumberFormat="1" applyFont="1" applyBorder="1" applyAlignment="1">
      <alignment horizontal="center"/>
    </xf>
    <xf numFmtId="165" fontId="0" fillId="0" borderId="0" xfId="2" applyNumberFormat="1" applyFont="1" applyBorder="1" applyAlignment="1">
      <alignment horizontal="center"/>
    </xf>
    <xf numFmtId="1" fontId="0" fillId="0" borderId="5" xfId="2" applyNumberFormat="1" applyFont="1" applyBorder="1" applyAlignment="1">
      <alignment horizontal="center"/>
    </xf>
    <xf numFmtId="169" fontId="0" fillId="2" borderId="0" xfId="2" applyNumberFormat="1" applyFont="1" applyFill="1" applyBorder="1" applyAlignment="1">
      <alignment horizontal="center"/>
    </xf>
    <xf numFmtId="39" fontId="0" fillId="3" borderId="5" xfId="2" applyNumberFormat="1" applyFont="1" applyFill="1" applyBorder="1" applyAlignment="1">
      <alignment horizontal="center"/>
    </xf>
    <xf numFmtId="2" fontId="0" fillId="3" borderId="0" xfId="2" applyNumberFormat="1" applyFont="1" applyFill="1" applyBorder="1" applyAlignment="1">
      <alignment horizontal="center"/>
    </xf>
    <xf numFmtId="2" fontId="0" fillId="3" borderId="23" xfId="2" applyNumberFormat="1" applyFont="1" applyFill="1" applyBorder="1" applyAlignment="1">
      <alignment horizontal="center"/>
    </xf>
    <xf numFmtId="2" fontId="0" fillId="3" borderId="24" xfId="2" applyNumberFormat="1" applyFont="1" applyFill="1" applyBorder="1" applyAlignment="1">
      <alignment horizontal="center"/>
    </xf>
    <xf numFmtId="39" fontId="0" fillId="3" borderId="23" xfId="2" applyNumberFormat="1" applyFont="1" applyFill="1" applyBorder="1" applyAlignment="1">
      <alignment horizontal="center"/>
    </xf>
    <xf numFmtId="39" fontId="0" fillId="3" borderId="24" xfId="2" applyNumberFormat="1" applyFont="1" applyFill="1" applyBorder="1" applyAlignment="1">
      <alignment horizontal="center"/>
    </xf>
    <xf numFmtId="2" fontId="0" fillId="3" borderId="1" xfId="2" applyNumberFormat="1" applyFont="1" applyFill="1" applyBorder="1" applyAlignment="1">
      <alignment horizontal="center"/>
    </xf>
    <xf numFmtId="165" fontId="0" fillId="0" borderId="1" xfId="2" applyNumberFormat="1" applyFont="1" applyBorder="1" applyAlignment="1">
      <alignment horizontal="center"/>
    </xf>
    <xf numFmtId="1" fontId="0" fillId="0" borderId="1" xfId="2" applyNumberFormat="1" applyFont="1" applyBorder="1" applyAlignment="1">
      <alignment horizontal="center"/>
    </xf>
    <xf numFmtId="2" fontId="0" fillId="3" borderId="25" xfId="2" applyNumberFormat="1" applyFont="1" applyFill="1" applyBorder="1" applyAlignment="1">
      <alignment horizontal="center"/>
    </xf>
    <xf numFmtId="37" fontId="0" fillId="2" borderId="1" xfId="2" applyNumberFormat="1" applyFont="1" applyFill="1" applyBorder="1" applyAlignment="1">
      <alignment horizontal="center"/>
    </xf>
    <xf numFmtId="39" fontId="0" fillId="3" borderId="25" xfId="2" applyNumberFormat="1" applyFont="1" applyFill="1" applyBorder="1" applyAlignment="1">
      <alignment horizontal="center"/>
    </xf>
    <xf numFmtId="1" fontId="0" fillId="2" borderId="1" xfId="2" applyNumberFormat="1" applyFont="1" applyFill="1" applyBorder="1" applyAlignment="1">
      <alignment horizontal="center"/>
    </xf>
    <xf numFmtId="169" fontId="0" fillId="2" borderId="1" xfId="2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" fontId="0" fillId="0" borderId="26" xfId="2" applyNumberFormat="1" applyFont="1" applyBorder="1" applyAlignment="1">
      <alignment horizontal="center"/>
    </xf>
    <xf numFmtId="0" fontId="16" fillId="0" borderId="0" xfId="0" applyFont="1"/>
    <xf numFmtId="1" fontId="16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5" xfId="0" applyBorder="1"/>
    <xf numFmtId="0" fontId="1" fillId="0" borderId="5" xfId="0" applyFont="1" applyBorder="1"/>
    <xf numFmtId="1" fontId="1" fillId="0" borderId="5" xfId="0" applyNumberFormat="1" applyFont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0" fontId="3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1" fillId="2" borderId="0" xfId="0" applyNumberFormat="1" applyFont="1" applyFill="1" applyAlignment="1">
      <alignment horizontal="center" vertical="center"/>
    </xf>
    <xf numFmtId="3" fontId="1" fillId="2" borderId="5" xfId="0" applyNumberFormat="1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horizontal="center"/>
    </xf>
    <xf numFmtId="3" fontId="1" fillId="2" borderId="3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top"/>
    </xf>
    <xf numFmtId="0" fontId="4" fillId="0" borderId="0" xfId="0" applyFont="1"/>
    <xf numFmtId="1" fontId="4" fillId="0" borderId="0" xfId="0" applyNumberFormat="1" applyFont="1" applyAlignment="1">
      <alignment horizontal="center"/>
    </xf>
    <xf numFmtId="1" fontId="1" fillId="2" borderId="5" xfId="0" quotePrefix="1" applyNumberFormat="1" applyFont="1" applyFill="1" applyBorder="1" applyAlignment="1">
      <alignment horizontal="center"/>
    </xf>
    <xf numFmtId="1" fontId="1" fillId="2" borderId="2" xfId="0" quotePrefix="1" applyNumberFormat="1" applyFont="1" applyFill="1" applyBorder="1" applyAlignment="1">
      <alignment horizontal="center"/>
    </xf>
    <xf numFmtId="1" fontId="1" fillId="2" borderId="1" xfId="0" quotePrefix="1" applyNumberFormat="1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0" fillId="2" borderId="3" xfId="0" quotePrefix="1" applyFill="1" applyBorder="1" applyAlignment="1">
      <alignment horizontal="center" vertical="center"/>
    </xf>
    <xf numFmtId="0" fontId="0" fillId="2" borderId="3" xfId="0" applyFill="1" applyBorder="1"/>
    <xf numFmtId="3" fontId="1" fillId="2" borderId="0" xfId="0" quotePrefix="1" applyNumberFormat="1" applyFont="1" applyFill="1" applyAlignment="1">
      <alignment horizontal="center" vertical="center"/>
    </xf>
    <xf numFmtId="3" fontId="1" fillId="2" borderId="0" xfId="0" applyNumberFormat="1" applyFont="1" applyFill="1" applyAlignment="1">
      <alignment horizontal="center" vertical="center"/>
    </xf>
    <xf numFmtId="3" fontId="1" fillId="2" borderId="1" xfId="0" quotePrefix="1" applyNumberFormat="1" applyFont="1" applyFill="1" applyBorder="1" applyAlignment="1">
      <alignment horizontal="center" vertical="center"/>
    </xf>
    <xf numFmtId="3" fontId="1" fillId="2" borderId="0" xfId="0" applyNumberFormat="1" applyFont="1" applyFill="1"/>
    <xf numFmtId="3" fontId="1" fillId="2" borderId="1" xfId="0" applyNumberFormat="1" applyFont="1" applyFill="1" applyBorder="1"/>
    <xf numFmtId="0" fontId="2" fillId="0" borderId="0" xfId="0" applyFont="1" applyFill="1" applyAlignment="1">
      <alignment vertical="center"/>
    </xf>
    <xf numFmtId="3" fontId="3" fillId="2" borderId="7" xfId="0" applyNumberFormat="1" applyFont="1" applyFill="1" applyBorder="1" applyAlignment="1">
      <alignment horizontal="center" vertical="center"/>
    </xf>
    <xf numFmtId="3" fontId="1" fillId="2" borderId="2" xfId="0" quotePrefix="1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1" fillId="2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171" fontId="1" fillId="2" borderId="1" xfId="0" applyNumberFormat="1" applyFont="1" applyFill="1" applyBorder="1" applyAlignment="1">
      <alignment horizontal="center"/>
    </xf>
    <xf numFmtId="172" fontId="1" fillId="2" borderId="1" xfId="0" applyNumberFormat="1" applyFont="1" applyFill="1" applyBorder="1" applyAlignment="1">
      <alignment horizontal="center"/>
    </xf>
    <xf numFmtId="171" fontId="1" fillId="2" borderId="0" xfId="0" applyNumberFormat="1" applyFont="1" applyFill="1" applyAlignment="1">
      <alignment horizontal="center"/>
    </xf>
    <xf numFmtId="172" fontId="1" fillId="2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" fontId="1" fillId="2" borderId="0" xfId="0" quotePrefix="1" applyNumberFormat="1" applyFont="1" applyFill="1" applyAlignment="1">
      <alignment horizontal="center"/>
    </xf>
    <xf numFmtId="164" fontId="1" fillId="2" borderId="0" xfId="0" quotePrefix="1" applyNumberFormat="1" applyFont="1" applyFill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3" fontId="3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/>
    </xf>
    <xf numFmtId="3" fontId="3" fillId="2" borderId="5" xfId="0" applyNumberFormat="1" applyFont="1" applyFill="1" applyBorder="1" applyAlignment="1">
      <alignment horizontal="center"/>
    </xf>
    <xf numFmtId="3" fontId="3" fillId="2" borderId="0" xfId="0" applyNumberFormat="1" applyFont="1" applyFill="1" applyBorder="1" applyAlignment="1">
      <alignment horizontal="center"/>
    </xf>
    <xf numFmtId="3" fontId="3" fillId="2" borderId="0" xfId="0" applyNumberFormat="1" applyFont="1" applyFill="1" applyBorder="1" applyAlignment="1">
      <alignment horizontal="center"/>
    </xf>
    <xf numFmtId="0" fontId="0" fillId="0" borderId="0" xfId="0" quotePrefix="1" applyAlignment="1">
      <alignment horizontal="center"/>
    </xf>
    <xf numFmtId="3" fontId="1" fillId="2" borderId="1" xfId="0" quotePrefix="1" applyNumberFormat="1" applyFont="1" applyFill="1" applyBorder="1" applyAlignment="1">
      <alignment horizontal="center"/>
    </xf>
    <xf numFmtId="3" fontId="1" fillId="2" borderId="2" xfId="0" quotePrefix="1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3" fontId="1" fillId="2" borderId="5" xfId="0" quotePrefix="1" applyNumberFormat="1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 vertical="center"/>
    </xf>
    <xf numFmtId="3" fontId="1" fillId="2" borderId="20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5" borderId="0" xfId="0" applyFill="1" applyAlignment="1">
      <alignment horizontal="center"/>
    </xf>
    <xf numFmtId="0" fontId="0" fillId="5" borderId="1" xfId="0" applyFill="1" applyBorder="1" applyAlignment="1">
      <alignment horizontal="center"/>
    </xf>
    <xf numFmtId="168" fontId="0" fillId="5" borderId="5" xfId="2" applyNumberFormat="1" applyFont="1" applyFill="1" applyBorder="1" applyAlignment="1">
      <alignment horizontal="center"/>
    </xf>
    <xf numFmtId="168" fontId="0" fillId="5" borderId="0" xfId="2" applyNumberFormat="1" applyFont="1" applyFill="1" applyBorder="1" applyAlignment="1">
      <alignment horizontal="center"/>
    </xf>
    <xf numFmtId="168" fontId="0" fillId="5" borderId="1" xfId="2" applyNumberFormat="1" applyFont="1" applyFill="1" applyBorder="1" applyAlignment="1">
      <alignment horizontal="center"/>
    </xf>
    <xf numFmtId="168" fontId="0" fillId="5" borderId="6" xfId="2" applyNumberFormat="1" applyFont="1" applyFill="1" applyBorder="1" applyAlignment="1">
      <alignment horizontal="center"/>
    </xf>
    <xf numFmtId="164" fontId="0" fillId="5" borderId="0" xfId="0" applyNumberFormat="1" applyFill="1" applyAlignment="1">
      <alignment horizontal="center" wrapText="1"/>
    </xf>
    <xf numFmtId="41" fontId="0" fillId="5" borderId="5" xfId="2" applyNumberFormat="1" applyFont="1" applyFill="1" applyBorder="1" applyAlignment="1">
      <alignment horizontal="center"/>
    </xf>
    <xf numFmtId="41" fontId="0" fillId="5" borderId="0" xfId="2" applyNumberFormat="1" applyFont="1" applyFill="1" applyBorder="1" applyAlignment="1">
      <alignment horizontal="center"/>
    </xf>
    <xf numFmtId="41" fontId="0" fillId="5" borderId="1" xfId="2" applyNumberFormat="1" applyFont="1" applyFill="1" applyBorder="1" applyAlignment="1">
      <alignment horizontal="center"/>
    </xf>
    <xf numFmtId="41" fontId="0" fillId="5" borderId="6" xfId="2" applyNumberFormat="1" applyFont="1" applyFill="1" applyBorder="1" applyAlignment="1">
      <alignment horizontal="center"/>
    </xf>
    <xf numFmtId="41" fontId="0" fillId="5" borderId="0" xfId="0" applyNumberFormat="1" applyFill="1"/>
    <xf numFmtId="0" fontId="0" fillId="6" borderId="0" xfId="0" applyFill="1" applyAlignment="1">
      <alignment horizontal="center"/>
    </xf>
    <xf numFmtId="0" fontId="0" fillId="6" borderId="1" xfId="0" applyFill="1" applyBorder="1" applyAlignment="1">
      <alignment horizontal="center"/>
    </xf>
    <xf numFmtId="168" fontId="0" fillId="6" borderId="5" xfId="2" applyNumberFormat="1" applyFont="1" applyFill="1" applyBorder="1" applyAlignment="1">
      <alignment horizontal="center"/>
    </xf>
    <xf numFmtId="168" fontId="0" fillId="6" borderId="0" xfId="2" applyNumberFormat="1" applyFont="1" applyFill="1" applyBorder="1" applyAlignment="1">
      <alignment horizontal="center"/>
    </xf>
    <xf numFmtId="168" fontId="0" fillId="6" borderId="1" xfId="2" applyNumberFormat="1" applyFont="1" applyFill="1" applyBorder="1" applyAlignment="1">
      <alignment horizontal="center"/>
    </xf>
    <xf numFmtId="168" fontId="0" fillId="6" borderId="6" xfId="2" applyNumberFormat="1" applyFont="1" applyFill="1" applyBorder="1" applyAlignment="1">
      <alignment horizontal="center"/>
    </xf>
    <xf numFmtId="164" fontId="0" fillId="6" borderId="0" xfId="0" applyNumberFormat="1" applyFill="1" applyAlignment="1">
      <alignment horizontal="center" wrapText="1"/>
    </xf>
    <xf numFmtId="41" fontId="0" fillId="6" borderId="5" xfId="2" applyNumberFormat="1" applyFont="1" applyFill="1" applyBorder="1" applyAlignment="1">
      <alignment horizontal="center"/>
    </xf>
    <xf numFmtId="41" fontId="0" fillId="6" borderId="0" xfId="2" applyNumberFormat="1" applyFont="1" applyFill="1" applyBorder="1" applyAlignment="1">
      <alignment horizontal="center"/>
    </xf>
    <xf numFmtId="41" fontId="0" fillId="6" borderId="1" xfId="2" applyNumberFormat="1" applyFont="1" applyFill="1" applyBorder="1" applyAlignment="1">
      <alignment horizontal="center"/>
    </xf>
    <xf numFmtId="41" fontId="0" fillId="6" borderId="6" xfId="2" applyNumberFormat="1" applyFont="1" applyFill="1" applyBorder="1" applyAlignment="1">
      <alignment horizontal="center"/>
    </xf>
    <xf numFmtId="41" fontId="0" fillId="6" borderId="0" xfId="0" applyNumberFormat="1" applyFill="1"/>
    <xf numFmtId="41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7" borderId="9" xfId="0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3" fontId="0" fillId="8" borderId="9" xfId="0" applyNumberFormat="1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3" fontId="0" fillId="9" borderId="9" xfId="0" applyNumberFormat="1" applyFill="1" applyBorder="1" applyAlignment="1">
      <alignment horizontal="center"/>
    </xf>
    <xf numFmtId="0" fontId="12" fillId="0" borderId="0" xfId="0" applyFont="1" applyBorder="1" applyAlignment="1"/>
    <xf numFmtId="0" fontId="12" fillId="0" borderId="0" xfId="0" applyFont="1" applyAlignment="1"/>
    <xf numFmtId="0" fontId="2" fillId="0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0" borderId="0" xfId="0" applyAlignment="1"/>
    <xf numFmtId="0" fontId="0" fillId="0" borderId="0" xfId="0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167" fontId="0" fillId="0" borderId="0" xfId="2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3" borderId="0" xfId="0" applyFont="1" applyFill="1" applyAlignment="1">
      <alignment horizontal="center" wrapText="1"/>
    </xf>
    <xf numFmtId="0" fontId="0" fillId="3" borderId="0" xfId="0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2" borderId="0" xfId="0" applyFont="1" applyFill="1" applyAlignment="1">
      <alignment horizontal="center"/>
    </xf>
    <xf numFmtId="0" fontId="3" fillId="2" borderId="6" xfId="0" applyFont="1" applyFill="1" applyBorder="1" applyAlignment="1">
      <alignment horizontal="center"/>
    </xf>
    <xf numFmtId="165" fontId="1" fillId="2" borderId="0" xfId="0" applyNumberFormat="1" applyFont="1" applyFill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top"/>
    </xf>
    <xf numFmtId="2" fontId="1" fillId="2" borderId="0" xfId="0" applyNumberFormat="1" applyFont="1" applyFill="1" applyBorder="1" applyAlignment="1">
      <alignment horizontal="center" vertical="top" wrapText="1"/>
    </xf>
    <xf numFmtId="167" fontId="0" fillId="0" borderId="1" xfId="2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67" fontId="0" fillId="0" borderId="5" xfId="2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0" fillId="0" borderId="0" xfId="0" applyFill="1" applyAlignment="1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164" fontId="1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 wrapText="1"/>
    </xf>
    <xf numFmtId="164" fontId="1" fillId="2" borderId="0" xfId="0" applyNumberFormat="1" applyFont="1" applyFill="1" applyAlignment="1">
      <alignment horizontal="center" vertical="center"/>
    </xf>
    <xf numFmtId="0" fontId="3" fillId="2" borderId="5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3" fontId="3" fillId="2" borderId="0" xfId="0" applyNumberFormat="1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0" fontId="0" fillId="0" borderId="2" xfId="0" applyBorder="1" applyAlignment="1"/>
    <xf numFmtId="0" fontId="2" fillId="0" borderId="0" xfId="0" applyFont="1" applyFill="1" applyAlignment="1">
      <alignment horizontal="center" vertical="top"/>
    </xf>
    <xf numFmtId="0" fontId="0" fillId="0" borderId="0" xfId="0" applyFill="1" applyAlignment="1">
      <alignment horizontal="center" vertical="top"/>
    </xf>
  </cellXfs>
  <cellStyles count="4">
    <cellStyle name="Comma" xfId="2" builtinId="3"/>
    <cellStyle name="Normal" xfId="0" builtinId="0"/>
    <cellStyle name="Normal 11" xfId="1" xr:uid="{3DE3C0B5-C5D5-462C-9233-C33EB8ED4464}"/>
    <cellStyle name="Normal_Sheet1" xfId="3" xr:uid="{C4B44841-2BA3-423E-9F88-106F0E576982}"/>
  </cellStyles>
  <dxfs count="25">
    <dxf>
      <numFmt numFmtId="173" formatCode="\-\-\-"/>
    </dxf>
    <dxf>
      <numFmt numFmtId="173" formatCode="\-\-\-"/>
    </dxf>
    <dxf>
      <numFmt numFmtId="173" formatCode="\-\-\-"/>
    </dxf>
    <dxf>
      <numFmt numFmtId="173" formatCode="\-\-\-"/>
    </dxf>
    <dxf>
      <numFmt numFmtId="173" formatCode="\-\-\-"/>
    </dxf>
    <dxf>
      <numFmt numFmtId="173" formatCode="\-\-\-"/>
    </dxf>
    <dxf>
      <numFmt numFmtId="173" formatCode="\-\-\-"/>
    </dxf>
    <dxf>
      <numFmt numFmtId="173" formatCode="\-\-\-"/>
    </dxf>
    <dxf>
      <numFmt numFmtId="173" formatCode="\-\-\-"/>
    </dxf>
    <dxf>
      <numFmt numFmtId="173" formatCode="\-\-\-"/>
    </dxf>
    <dxf>
      <numFmt numFmtId="173" formatCode="\-\-\-"/>
    </dxf>
    <dxf>
      <numFmt numFmtId="173" formatCode="\-\-\-"/>
    </dxf>
    <dxf>
      <numFmt numFmtId="173" formatCode="\-\-\-"/>
    </dxf>
    <dxf>
      <numFmt numFmtId="173" formatCode="\-\-\-"/>
    </dxf>
    <dxf>
      <numFmt numFmtId="173" formatCode="\-\-\-"/>
    </dxf>
    <dxf>
      <numFmt numFmtId="173" formatCode="\-\-\-"/>
    </dxf>
    <dxf>
      <numFmt numFmtId="173" formatCode="\-\-\-"/>
    </dxf>
    <dxf>
      <numFmt numFmtId="173" formatCode="\-\-\-"/>
    </dxf>
    <dxf>
      <numFmt numFmtId="173" formatCode="\-\-\-"/>
    </dxf>
    <dxf>
      <numFmt numFmtId="173" formatCode="\-\-\-"/>
    </dxf>
    <dxf>
      <numFmt numFmtId="173" formatCode="\-\-\-"/>
    </dxf>
    <dxf>
      <numFmt numFmtId="173" formatCode="\-\-\-"/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numFmt numFmtId="173" formatCode="\-\-\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66</xdr:row>
      <xdr:rowOff>133350</xdr:rowOff>
    </xdr:from>
    <xdr:to>
      <xdr:col>8</xdr:col>
      <xdr:colOff>380415</xdr:colOff>
      <xdr:row>79</xdr:row>
      <xdr:rowOff>75898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DA5FBC6-83B3-442F-AD9D-69B73C973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2725400"/>
          <a:ext cx="4676190" cy="24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80</xdr:row>
      <xdr:rowOff>66675</xdr:rowOff>
    </xdr:from>
    <xdr:to>
      <xdr:col>8</xdr:col>
      <xdr:colOff>256609</xdr:colOff>
      <xdr:row>92</xdr:row>
      <xdr:rowOff>114008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533365C-1914-449C-B630-BA2E00F22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7700" y="15325725"/>
          <a:ext cx="4523809" cy="2333333"/>
        </a:xfrm>
        <a:prstGeom prst="rect">
          <a:avLst/>
        </a:prstGeom>
      </xdr:spPr>
    </xdr:pic>
    <xdr:clientData/>
  </xdr:twoCellAnchor>
  <xdr:twoCellAnchor editAs="oneCell">
    <xdr:from>
      <xdr:col>10</xdr:col>
      <xdr:colOff>247650</xdr:colOff>
      <xdr:row>67</xdr:row>
      <xdr:rowOff>0</xdr:rowOff>
    </xdr:from>
    <xdr:to>
      <xdr:col>16</xdr:col>
      <xdr:colOff>580344</xdr:colOff>
      <xdr:row>81</xdr:row>
      <xdr:rowOff>151165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0D7B79-5200-494A-900C-46258C57B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00800" y="12782550"/>
          <a:ext cx="5199969" cy="28181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0</xdr:rowOff>
    </xdr:from>
    <xdr:to>
      <xdr:col>10</xdr:col>
      <xdr:colOff>714375</xdr:colOff>
      <xdr:row>10</xdr:row>
      <xdr:rowOff>171450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ED3DB881-768D-4653-B3B2-D761FD08C4B9}"/>
            </a:ext>
          </a:extLst>
        </xdr:cNvPr>
        <xdr:cNvCxnSpPr/>
      </xdr:nvCxnSpPr>
      <xdr:spPr>
        <a:xfrm flipV="1">
          <a:off x="114300" y="190500"/>
          <a:ext cx="5524500" cy="1905000"/>
        </a:xfrm>
        <a:prstGeom prst="lin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219075</xdr:colOff>
      <xdr:row>0</xdr:row>
      <xdr:rowOff>114300</xdr:rowOff>
    </xdr:from>
    <xdr:to>
      <xdr:col>11</xdr:col>
      <xdr:colOff>95250</xdr:colOff>
      <xdr:row>10</xdr:row>
      <xdr:rowOff>133350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2765053-B8C8-4720-8AC9-4078F0524FAD}"/>
            </a:ext>
          </a:extLst>
        </xdr:cNvPr>
        <xdr:cNvCxnSpPr/>
      </xdr:nvCxnSpPr>
      <xdr:spPr>
        <a:xfrm>
          <a:off x="219075" y="114300"/>
          <a:ext cx="5657850" cy="1943100"/>
        </a:xfrm>
        <a:prstGeom prst="lin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7</xdr:row>
      <xdr:rowOff>0</xdr:rowOff>
    </xdr:from>
    <xdr:ext cx="2187009" cy="31149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E49F72B-FDFC-44B3-B23B-BD49C6C98089}"/>
            </a:ext>
          </a:extLst>
        </xdr:cNvPr>
        <xdr:cNvSpPr txBox="1"/>
      </xdr:nvSpPr>
      <xdr:spPr>
        <a:xfrm>
          <a:off x="9753600" y="1280160"/>
          <a:ext cx="2187009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>
              <a:solidFill>
                <a:srgbClr val="FF0000"/>
              </a:solidFill>
            </a:rPr>
            <a:t>THIS IS NEW AS OF 4/16/20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39</xdr:col>
      <xdr:colOff>394606</xdr:colOff>
      <xdr:row>18</xdr:row>
      <xdr:rowOff>176892</xdr:rowOff>
    </xdr:from>
    <xdr:ext cx="4449537" cy="110217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14A4C71-156C-450B-87F9-69285871AF8C}"/>
            </a:ext>
          </a:extLst>
        </xdr:cNvPr>
        <xdr:cNvSpPr txBox="1"/>
      </xdr:nvSpPr>
      <xdr:spPr>
        <a:xfrm>
          <a:off x="24169006" y="3468732"/>
          <a:ext cx="4449537" cy="11021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2800">
              <a:solidFill>
                <a:srgbClr val="FF0000"/>
              </a:solidFill>
            </a:rPr>
            <a:t>THIS IS NEW AS OF 4/16/20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62</xdr:col>
      <xdr:colOff>581025</xdr:colOff>
      <xdr:row>11</xdr:row>
      <xdr:rowOff>9525</xdr:rowOff>
    </xdr:from>
    <xdr:ext cx="2428357" cy="31149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CFCD390-F34C-4D46-A5A4-D1C60607BCA7}"/>
            </a:ext>
          </a:extLst>
        </xdr:cNvPr>
        <xdr:cNvSpPr txBox="1"/>
      </xdr:nvSpPr>
      <xdr:spPr>
        <a:xfrm>
          <a:off x="23421975" y="2038350"/>
          <a:ext cx="242835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>
              <a:solidFill>
                <a:srgbClr val="FF0000"/>
              </a:solidFill>
            </a:rPr>
            <a:t>MAY NOT NEED THIS ITEM-EJH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228600</xdr:colOff>
      <xdr:row>9</xdr:row>
      <xdr:rowOff>76200</xdr:rowOff>
    </xdr:from>
    <xdr:ext cx="1839863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96F58F2-AC1C-4DA9-89EC-8B72AF14CC99}"/>
            </a:ext>
          </a:extLst>
        </xdr:cNvPr>
        <xdr:cNvSpPr txBox="1"/>
      </xdr:nvSpPr>
      <xdr:spPr>
        <a:xfrm>
          <a:off x="5105400" y="1722120"/>
          <a:ext cx="1839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rgbClr val="FF0000"/>
              </a:solidFill>
            </a:rPr>
            <a:t>UPDATED</a:t>
          </a:r>
          <a:r>
            <a:rPr lang="en-US" sz="1100" baseline="0">
              <a:solidFill>
                <a:srgbClr val="FF0000"/>
              </a:solidFill>
            </a:rPr>
            <a:t> QTY FOR 650.5500</a:t>
          </a:r>
          <a:endParaRPr lang="en-US" sz="1100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42B33-3184-44EA-8EF3-32F8F61B4068}">
  <dimension ref="A1:J29"/>
  <sheetViews>
    <sheetView zoomScaleNormal="100" workbookViewId="0">
      <selection activeCell="J21" sqref="J21"/>
    </sheetView>
  </sheetViews>
  <sheetFormatPr defaultRowHeight="14.4" x14ac:dyDescent="0.3"/>
  <cols>
    <col min="1" max="1" width="12.6640625" customWidth="1"/>
    <col min="2" max="2" width="3.5546875" customWidth="1"/>
    <col min="3" max="3" width="12.6640625" customWidth="1"/>
    <col min="4" max="4" width="21.6640625" customWidth="1"/>
    <col min="5" max="5" width="25.6640625" customWidth="1"/>
    <col min="6" max="6" width="0.6640625" customWidth="1"/>
    <col min="7" max="7" width="10" customWidth="1"/>
    <col min="8" max="8" width="0.6640625" customWidth="1"/>
    <col min="9" max="9" width="10" customWidth="1"/>
  </cols>
  <sheetData>
    <row r="1" spans="1:10" x14ac:dyDescent="0.3">
      <c r="A1" s="245"/>
      <c r="B1" s="245"/>
      <c r="C1" s="245"/>
      <c r="D1" s="245"/>
      <c r="E1" s="245"/>
      <c r="F1" s="245"/>
      <c r="G1" s="245"/>
      <c r="H1" s="245"/>
      <c r="I1" s="245"/>
      <c r="J1" s="131"/>
    </row>
    <row r="2" spans="1:10" x14ac:dyDescent="0.3">
      <c r="A2" s="131"/>
      <c r="B2" s="71"/>
      <c r="C2" s="71"/>
      <c r="D2" s="71"/>
      <c r="E2" s="71"/>
      <c r="F2" s="71"/>
      <c r="G2" s="71"/>
      <c r="H2" s="71"/>
      <c r="I2" s="71"/>
      <c r="J2" s="71"/>
    </row>
    <row r="3" spans="1:10" x14ac:dyDescent="0.3">
      <c r="A3" s="131"/>
      <c r="B3" s="71"/>
      <c r="C3" s="71"/>
      <c r="D3" s="71"/>
      <c r="E3" s="71"/>
      <c r="F3" s="71"/>
      <c r="G3" s="71"/>
      <c r="H3" s="71"/>
      <c r="I3" s="71"/>
      <c r="J3" s="71"/>
    </row>
    <row r="4" spans="1:10" x14ac:dyDescent="0.3">
      <c r="A4" s="131"/>
      <c r="B4" s="71"/>
      <c r="C4" s="71"/>
      <c r="D4" s="71"/>
      <c r="E4" s="71"/>
      <c r="F4" s="71"/>
      <c r="G4" s="71"/>
      <c r="H4" s="71"/>
      <c r="I4" s="71"/>
      <c r="J4" s="71"/>
    </row>
    <row r="5" spans="1:10" x14ac:dyDescent="0.3">
      <c r="A5" s="131"/>
      <c r="B5" s="71"/>
      <c r="C5" s="71"/>
      <c r="D5" s="71"/>
      <c r="E5" s="71"/>
      <c r="F5" s="71"/>
      <c r="G5" s="71"/>
      <c r="H5" s="71"/>
      <c r="I5" s="71"/>
      <c r="J5" s="71"/>
    </row>
    <row r="6" spans="1:10" x14ac:dyDescent="0.3">
      <c r="A6" s="131"/>
      <c r="B6" s="71"/>
      <c r="C6" s="71"/>
      <c r="D6" s="71"/>
      <c r="E6" s="71"/>
      <c r="F6" s="71"/>
      <c r="G6" s="71"/>
      <c r="H6" s="71"/>
      <c r="I6" s="71"/>
      <c r="J6" s="71"/>
    </row>
    <row r="7" spans="1:10" x14ac:dyDescent="0.3">
      <c r="A7" s="131"/>
      <c r="B7" s="71"/>
      <c r="C7" s="71"/>
      <c r="D7" s="71"/>
      <c r="E7" s="71"/>
      <c r="F7" s="71"/>
      <c r="G7" s="71"/>
      <c r="H7" s="71"/>
      <c r="I7" s="71"/>
      <c r="J7" s="71"/>
    </row>
    <row r="8" spans="1:10" x14ac:dyDescent="0.3">
      <c r="A8" s="131"/>
      <c r="B8" s="71"/>
      <c r="C8" s="548" t="s">
        <v>877</v>
      </c>
      <c r="D8" s="549"/>
      <c r="E8" s="549"/>
      <c r="F8" s="71"/>
      <c r="G8" s="71"/>
      <c r="H8" s="71"/>
      <c r="I8" s="71"/>
      <c r="J8" s="71"/>
    </row>
    <row r="9" spans="1:10" x14ac:dyDescent="0.3">
      <c r="A9" s="131"/>
      <c r="B9" s="71"/>
      <c r="C9" s="71"/>
      <c r="D9" s="71" t="s">
        <v>878</v>
      </c>
      <c r="E9" s="71"/>
      <c r="F9" s="71"/>
      <c r="G9" s="71"/>
      <c r="H9" s="71"/>
      <c r="I9" s="71"/>
      <c r="J9" s="71"/>
    </row>
    <row r="10" spans="1:10" x14ac:dyDescent="0.3">
      <c r="A10" s="131"/>
      <c r="B10" s="71"/>
      <c r="C10" s="71"/>
      <c r="D10" s="71"/>
      <c r="E10" s="71"/>
      <c r="F10" s="71"/>
      <c r="G10" s="71"/>
      <c r="H10" s="71"/>
      <c r="I10" s="71"/>
      <c r="J10" s="71"/>
    </row>
    <row r="11" spans="1:10" x14ac:dyDescent="0.3">
      <c r="A11" s="131"/>
      <c r="B11" s="71"/>
      <c r="C11" s="71"/>
      <c r="D11" s="71"/>
      <c r="E11" s="71"/>
      <c r="F11" s="71"/>
      <c r="G11" s="71"/>
      <c r="H11" s="71"/>
      <c r="I11" s="71"/>
      <c r="J11" s="71"/>
    </row>
    <row r="12" spans="1:10" x14ac:dyDescent="0.3">
      <c r="A12" s="131"/>
      <c r="B12" s="71"/>
      <c r="C12" s="64"/>
      <c r="D12" s="65" t="s">
        <v>875</v>
      </c>
      <c r="H12" s="71"/>
      <c r="I12" s="71"/>
      <c r="J12" s="71"/>
    </row>
    <row r="13" spans="1:10" x14ac:dyDescent="0.3">
      <c r="A13" s="131"/>
      <c r="B13" s="71"/>
      <c r="C13" s="71"/>
      <c r="D13" s="71"/>
      <c r="E13" s="71"/>
      <c r="F13" s="71"/>
      <c r="G13" s="71"/>
      <c r="H13" s="71"/>
      <c r="I13" s="71"/>
      <c r="J13" s="71"/>
    </row>
    <row r="14" spans="1:10" x14ac:dyDescent="0.3">
      <c r="A14" s="131"/>
      <c r="B14" s="71"/>
      <c r="C14" s="250"/>
      <c r="D14" s="65" t="s">
        <v>876</v>
      </c>
      <c r="E14" s="71"/>
      <c r="F14" s="71"/>
      <c r="G14" s="71"/>
      <c r="H14" s="71"/>
      <c r="I14" s="71"/>
      <c r="J14" s="71"/>
    </row>
    <row r="15" spans="1:10" x14ac:dyDescent="0.3">
      <c r="A15" s="131"/>
      <c r="B15" s="71"/>
      <c r="C15" s="71"/>
      <c r="D15" s="71"/>
      <c r="E15" s="71"/>
      <c r="F15" s="71"/>
      <c r="G15" s="71"/>
      <c r="H15" s="71"/>
      <c r="I15" s="71"/>
      <c r="J15" s="71"/>
    </row>
    <row r="16" spans="1:10" x14ac:dyDescent="0.3">
      <c r="A16" s="131"/>
      <c r="B16" s="71"/>
      <c r="C16" s="71"/>
      <c r="D16" s="71"/>
      <c r="E16" s="71"/>
      <c r="F16" s="71"/>
      <c r="G16" s="71"/>
      <c r="H16" s="71"/>
      <c r="I16" s="71"/>
      <c r="J16" s="71"/>
    </row>
    <row r="17" spans="1:10" x14ac:dyDescent="0.3">
      <c r="A17" s="131"/>
      <c r="B17" s="71"/>
      <c r="C17" s="71"/>
      <c r="D17" s="71"/>
      <c r="E17" s="71"/>
      <c r="F17" s="71"/>
      <c r="G17" s="71"/>
      <c r="H17" s="71"/>
      <c r="I17" s="71"/>
      <c r="J17" s="71"/>
    </row>
    <row r="18" spans="1:10" x14ac:dyDescent="0.3">
      <c r="A18" s="131"/>
      <c r="B18" s="71"/>
      <c r="C18" s="71"/>
      <c r="D18" s="71"/>
      <c r="E18" s="71"/>
      <c r="F18" s="71"/>
      <c r="G18" s="71"/>
      <c r="H18" s="71"/>
      <c r="I18" s="71"/>
      <c r="J18" s="71"/>
    </row>
    <row r="19" spans="1:10" x14ac:dyDescent="0.3">
      <c r="A19" s="131"/>
      <c r="B19" s="71"/>
      <c r="C19" s="71"/>
      <c r="D19" s="71"/>
      <c r="E19" s="71"/>
      <c r="F19" s="71"/>
      <c r="G19" s="71"/>
      <c r="H19" s="71"/>
      <c r="I19" s="71"/>
      <c r="J19" s="71"/>
    </row>
    <row r="20" spans="1:10" x14ac:dyDescent="0.3">
      <c r="A20" s="131"/>
      <c r="B20" s="71"/>
      <c r="C20" s="71"/>
      <c r="D20" s="71"/>
      <c r="E20" s="71"/>
      <c r="F20" s="71"/>
      <c r="G20" s="71"/>
      <c r="H20" s="71"/>
      <c r="I20" s="71"/>
      <c r="J20" s="71"/>
    </row>
    <row r="21" spans="1:10" x14ac:dyDescent="0.3">
      <c r="A21" s="131"/>
      <c r="B21" s="71"/>
      <c r="C21" s="71"/>
      <c r="D21" s="71"/>
      <c r="E21" s="71"/>
      <c r="F21" s="71"/>
      <c r="G21" s="71"/>
      <c r="H21" s="71"/>
      <c r="I21" s="71"/>
      <c r="J21" s="71"/>
    </row>
    <row r="22" spans="1:10" x14ac:dyDescent="0.3">
      <c r="A22" s="131"/>
      <c r="B22" s="71"/>
      <c r="C22" s="71"/>
      <c r="D22" s="71"/>
      <c r="E22" s="71"/>
      <c r="F22" s="71"/>
      <c r="G22" s="71"/>
      <c r="H22" s="71"/>
      <c r="I22" s="71"/>
      <c r="J22" s="71"/>
    </row>
    <row r="23" spans="1:10" x14ac:dyDescent="0.3">
      <c r="A23" s="131"/>
      <c r="B23" s="71"/>
      <c r="C23" s="71"/>
      <c r="D23" s="71"/>
      <c r="E23" s="71"/>
      <c r="F23" s="71"/>
      <c r="G23" s="71"/>
      <c r="H23" s="71"/>
      <c r="I23" s="71"/>
      <c r="J23" s="71"/>
    </row>
    <row r="24" spans="1:10" x14ac:dyDescent="0.3">
      <c r="A24" s="131"/>
      <c r="B24" s="71"/>
      <c r="C24" s="71"/>
      <c r="D24" s="71"/>
      <c r="E24" s="71"/>
      <c r="F24" s="71"/>
      <c r="G24" s="71"/>
      <c r="H24" s="71"/>
      <c r="I24" s="71"/>
      <c r="J24" s="71"/>
    </row>
    <row r="25" spans="1:10" x14ac:dyDescent="0.3">
      <c r="A25" s="131"/>
      <c r="B25" s="71"/>
      <c r="C25" s="71"/>
      <c r="D25" s="71"/>
      <c r="E25" s="71"/>
      <c r="F25" s="71"/>
      <c r="G25" s="71"/>
      <c r="H25" s="71"/>
      <c r="I25" s="71"/>
      <c r="J25" s="71"/>
    </row>
    <row r="26" spans="1:10" x14ac:dyDescent="0.3">
      <c r="A26" s="131"/>
      <c r="B26" s="71"/>
      <c r="C26" s="71"/>
      <c r="D26" s="71"/>
      <c r="E26" s="71"/>
      <c r="F26" s="71"/>
      <c r="G26" s="71"/>
      <c r="H26" s="71"/>
      <c r="I26" s="71"/>
      <c r="J26" s="71"/>
    </row>
    <row r="27" spans="1:10" x14ac:dyDescent="0.3">
      <c r="A27" s="131"/>
      <c r="B27" s="71"/>
      <c r="C27" s="71"/>
      <c r="D27" s="71"/>
      <c r="E27" s="71"/>
      <c r="F27" s="71"/>
      <c r="G27" s="71"/>
      <c r="H27" s="71"/>
      <c r="I27" s="71"/>
      <c r="J27" s="71"/>
    </row>
    <row r="28" spans="1:10" x14ac:dyDescent="0.3">
      <c r="A28" s="131"/>
      <c r="B28" s="131"/>
      <c r="C28" s="131"/>
      <c r="D28" s="131"/>
      <c r="E28" s="131"/>
      <c r="F28" s="131"/>
      <c r="G28" s="131"/>
      <c r="H28" s="131"/>
      <c r="I28" s="131"/>
      <c r="J28" s="131"/>
    </row>
    <row r="29" spans="1:10" x14ac:dyDescent="0.3">
      <c r="A29" s="71"/>
      <c r="B29" s="71"/>
      <c r="C29" s="71"/>
      <c r="D29" s="71"/>
      <c r="E29" s="71"/>
      <c r="F29" s="71"/>
      <c r="G29" s="71"/>
      <c r="H29" s="71"/>
      <c r="I29" s="71"/>
      <c r="J29" s="71"/>
    </row>
  </sheetData>
  <mergeCells count="1">
    <mergeCell ref="C8:E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279E4-50C1-4ACF-9F57-FB6880CB297C}">
  <sheetPr>
    <tabColor theme="9"/>
  </sheetPr>
  <dimension ref="A1:L31"/>
  <sheetViews>
    <sheetView zoomScaleNormal="100" workbookViewId="0">
      <selection activeCell="J22" sqref="J22"/>
    </sheetView>
  </sheetViews>
  <sheetFormatPr defaultRowHeight="14.4" x14ac:dyDescent="0.3"/>
  <cols>
    <col min="1" max="1" width="12.6640625" customWidth="1"/>
    <col min="2" max="2" width="3.5546875" customWidth="1"/>
    <col min="3" max="3" width="12.6640625" customWidth="1"/>
    <col min="4" max="4" width="0.6640625" customWidth="1"/>
    <col min="5" max="5" width="25.6640625" customWidth="1"/>
    <col min="6" max="6" width="0.6640625" customWidth="1"/>
    <col min="7" max="7" width="10" customWidth="1"/>
    <col min="8" max="8" width="0.6640625" customWidth="1"/>
    <col min="9" max="9" width="10" customWidth="1"/>
  </cols>
  <sheetData>
    <row r="1" spans="1:12" x14ac:dyDescent="0.3">
      <c r="A1" s="550" t="s">
        <v>35</v>
      </c>
      <c r="B1" s="550"/>
      <c r="C1" s="550"/>
      <c r="D1" s="550"/>
      <c r="E1" s="550"/>
      <c r="F1" s="550"/>
      <c r="G1" s="550"/>
      <c r="H1" s="550"/>
      <c r="I1" s="550"/>
      <c r="J1" s="14"/>
      <c r="K1" s="14"/>
      <c r="L1" s="65"/>
    </row>
    <row r="2" spans="1:12" x14ac:dyDescent="0.3">
      <c r="A2" s="551" t="s">
        <v>1</v>
      </c>
      <c r="B2" s="551"/>
      <c r="C2" s="551"/>
      <c r="D2" s="551"/>
      <c r="E2" s="551"/>
      <c r="F2" s="551"/>
      <c r="G2" s="551"/>
      <c r="H2" s="551"/>
      <c r="I2" s="551"/>
      <c r="J2" s="14"/>
    </row>
    <row r="3" spans="1:12" x14ac:dyDescent="0.3">
      <c r="A3" s="187"/>
      <c r="B3" s="187"/>
      <c r="C3" s="187"/>
      <c r="D3" s="187"/>
      <c r="E3" s="187"/>
      <c r="F3" s="187"/>
      <c r="G3" s="187" t="s">
        <v>531</v>
      </c>
      <c r="H3" s="187"/>
      <c r="I3" s="187" t="s">
        <v>532</v>
      </c>
      <c r="J3" s="14"/>
    </row>
    <row r="4" spans="1:12" x14ac:dyDescent="0.3">
      <c r="A4" s="187"/>
      <c r="B4" s="187"/>
      <c r="C4" s="187"/>
      <c r="D4" s="187"/>
      <c r="E4" s="187"/>
      <c r="F4" s="187"/>
      <c r="G4" s="187" t="s">
        <v>37</v>
      </c>
      <c r="H4" s="187"/>
      <c r="I4" s="187" t="s">
        <v>38</v>
      </c>
      <c r="J4" s="14"/>
    </row>
    <row r="5" spans="1:12" ht="15" thickBot="1" x14ac:dyDescent="0.35">
      <c r="A5" s="105" t="s">
        <v>2</v>
      </c>
      <c r="B5" s="105" t="s">
        <v>7</v>
      </c>
      <c r="C5" s="105" t="s">
        <v>2</v>
      </c>
      <c r="D5" s="105"/>
      <c r="E5" s="105" t="s">
        <v>3</v>
      </c>
      <c r="F5" s="105"/>
      <c r="G5" s="105" t="s">
        <v>36</v>
      </c>
      <c r="H5" s="105"/>
      <c r="I5" s="105" t="s">
        <v>36</v>
      </c>
      <c r="J5" s="14"/>
    </row>
    <row r="6" spans="1:12" x14ac:dyDescent="0.3">
      <c r="A6" s="17" t="s">
        <v>1322</v>
      </c>
      <c r="B6" s="215" t="s">
        <v>103</v>
      </c>
      <c r="C6" s="170" t="s">
        <v>500</v>
      </c>
      <c r="D6" s="14"/>
      <c r="E6" s="170" t="s">
        <v>499</v>
      </c>
      <c r="F6" s="14"/>
      <c r="G6" s="170">
        <v>4</v>
      </c>
      <c r="H6" s="14"/>
      <c r="I6" s="170">
        <v>4</v>
      </c>
      <c r="J6" s="14"/>
    </row>
    <row r="7" spans="1:12" x14ac:dyDescent="0.3">
      <c r="A7" s="171" t="s">
        <v>501</v>
      </c>
      <c r="B7" s="215" t="s">
        <v>103</v>
      </c>
      <c r="C7" s="171" t="s">
        <v>1325</v>
      </c>
      <c r="D7" s="14"/>
      <c r="E7" s="171" t="s">
        <v>499</v>
      </c>
      <c r="F7" s="14"/>
      <c r="G7" s="171">
        <v>3</v>
      </c>
      <c r="H7" s="14"/>
      <c r="I7" s="171">
        <v>3</v>
      </c>
      <c r="J7" s="14"/>
    </row>
    <row r="8" spans="1:12" x14ac:dyDescent="0.3">
      <c r="A8" s="171" t="s">
        <v>503</v>
      </c>
      <c r="B8" s="215" t="s">
        <v>103</v>
      </c>
      <c r="C8" s="171" t="s">
        <v>504</v>
      </c>
      <c r="D8" s="14"/>
      <c r="E8" s="171" t="s">
        <v>499</v>
      </c>
      <c r="F8" s="14"/>
      <c r="G8" s="171">
        <v>1</v>
      </c>
      <c r="H8" s="14"/>
      <c r="I8" s="171">
        <v>1</v>
      </c>
      <c r="J8" s="14"/>
    </row>
    <row r="9" spans="1:12" x14ac:dyDescent="0.3">
      <c r="A9" s="171" t="s">
        <v>505</v>
      </c>
      <c r="B9" s="215" t="s">
        <v>103</v>
      </c>
      <c r="C9" s="171" t="s">
        <v>506</v>
      </c>
      <c r="D9" s="14"/>
      <c r="E9" s="171" t="s">
        <v>499</v>
      </c>
      <c r="F9" s="14"/>
      <c r="G9" s="171">
        <v>5</v>
      </c>
      <c r="H9" s="14"/>
      <c r="I9" s="171">
        <v>5</v>
      </c>
      <c r="J9" s="14"/>
    </row>
    <row r="10" spans="1:12" x14ac:dyDescent="0.3">
      <c r="A10" s="171" t="s">
        <v>516</v>
      </c>
      <c r="B10" s="213" t="s">
        <v>103</v>
      </c>
      <c r="C10" s="171" t="s">
        <v>1323</v>
      </c>
      <c r="D10" s="14"/>
      <c r="E10" s="171" t="s">
        <v>499</v>
      </c>
      <c r="F10" s="14"/>
      <c r="G10" s="171">
        <v>2</v>
      </c>
      <c r="H10" s="14"/>
      <c r="I10" s="171">
        <v>2</v>
      </c>
      <c r="J10" s="14"/>
    </row>
    <row r="11" spans="1:12" x14ac:dyDescent="0.3">
      <c r="A11" s="172" t="s">
        <v>1324</v>
      </c>
      <c r="B11" s="216" t="s">
        <v>103</v>
      </c>
      <c r="C11" s="172" t="s">
        <v>507</v>
      </c>
      <c r="D11" s="210"/>
      <c r="E11" s="172" t="s">
        <v>499</v>
      </c>
      <c r="F11" s="210"/>
      <c r="G11" s="172">
        <v>2</v>
      </c>
      <c r="H11" s="210"/>
      <c r="I11" s="172">
        <v>2</v>
      </c>
      <c r="J11" s="14"/>
    </row>
    <row r="12" spans="1:12" x14ac:dyDescent="0.3">
      <c r="A12" s="171" t="s">
        <v>508</v>
      </c>
      <c r="B12" s="215" t="s">
        <v>103</v>
      </c>
      <c r="C12" s="171" t="s">
        <v>509</v>
      </c>
      <c r="D12" s="14"/>
      <c r="E12" s="171" t="s">
        <v>499</v>
      </c>
      <c r="F12" s="14"/>
      <c r="G12" s="171">
        <v>1</v>
      </c>
      <c r="H12" s="14"/>
      <c r="I12" s="171">
        <v>1</v>
      </c>
      <c r="J12" s="14"/>
    </row>
    <row r="13" spans="1:12" x14ac:dyDescent="0.3">
      <c r="A13" s="171" t="s">
        <v>510</v>
      </c>
      <c r="B13" s="215" t="s">
        <v>103</v>
      </c>
      <c r="C13" s="171" t="s">
        <v>511</v>
      </c>
      <c r="D13" s="14"/>
      <c r="E13" s="171" t="s">
        <v>499</v>
      </c>
      <c r="F13" s="14"/>
      <c r="G13" s="171">
        <v>1</v>
      </c>
      <c r="H13" s="14"/>
      <c r="I13" s="171">
        <v>1</v>
      </c>
      <c r="J13" s="14"/>
    </row>
    <row r="14" spans="1:12" x14ac:dyDescent="0.3">
      <c r="A14" s="171" t="s">
        <v>512</v>
      </c>
      <c r="B14" s="215" t="s">
        <v>103</v>
      </c>
      <c r="C14" s="171" t="s">
        <v>513</v>
      </c>
      <c r="D14" s="14"/>
      <c r="E14" s="171" t="s">
        <v>499</v>
      </c>
      <c r="F14" s="14"/>
      <c r="G14" s="171">
        <v>1</v>
      </c>
      <c r="H14" s="14"/>
      <c r="I14" s="171">
        <v>1</v>
      </c>
      <c r="J14" s="14"/>
    </row>
    <row r="15" spans="1:12" x14ac:dyDescent="0.3">
      <c r="A15" s="171" t="s">
        <v>514</v>
      </c>
      <c r="B15" s="215" t="s">
        <v>103</v>
      </c>
      <c r="C15" s="171" t="s">
        <v>1326</v>
      </c>
      <c r="D15" s="14"/>
      <c r="E15" s="171" t="s">
        <v>499</v>
      </c>
      <c r="F15" s="14"/>
      <c r="G15" s="171">
        <v>2</v>
      </c>
      <c r="H15" s="14"/>
      <c r="I15" s="171">
        <v>2</v>
      </c>
      <c r="J15" s="14"/>
    </row>
    <row r="16" spans="1:12" x14ac:dyDescent="0.3">
      <c r="A16" s="193" t="s">
        <v>1328</v>
      </c>
      <c r="B16" s="216" t="s">
        <v>103</v>
      </c>
      <c r="C16" s="193" t="s">
        <v>1327</v>
      </c>
      <c r="D16" s="210"/>
      <c r="E16" s="193" t="s">
        <v>1329</v>
      </c>
      <c r="F16" s="210"/>
      <c r="G16" s="193">
        <v>1</v>
      </c>
      <c r="H16" s="210"/>
      <c r="I16" s="193">
        <v>1</v>
      </c>
      <c r="J16" s="14"/>
    </row>
    <row r="17" spans="1:10" x14ac:dyDescent="0.3">
      <c r="A17" s="187" t="s">
        <v>1330</v>
      </c>
      <c r="B17" s="215" t="s">
        <v>103</v>
      </c>
      <c r="C17" s="187" t="s">
        <v>502</v>
      </c>
      <c r="D17" s="14"/>
      <c r="E17" s="187" t="s">
        <v>1329</v>
      </c>
      <c r="F17" s="14"/>
      <c r="G17" s="187">
        <v>3</v>
      </c>
      <c r="H17" s="14"/>
      <c r="I17" s="187">
        <v>3</v>
      </c>
      <c r="J17" s="14"/>
    </row>
    <row r="18" spans="1:10" x14ac:dyDescent="0.3">
      <c r="A18" s="187" t="s">
        <v>1331</v>
      </c>
      <c r="B18" s="215" t="s">
        <v>103</v>
      </c>
      <c r="C18" s="187" t="s">
        <v>1332</v>
      </c>
      <c r="D18" s="14"/>
      <c r="E18" s="187" t="s">
        <v>1329</v>
      </c>
      <c r="F18" s="14"/>
      <c r="G18" s="187">
        <v>2</v>
      </c>
      <c r="H18" s="14"/>
      <c r="I18" s="187">
        <v>2</v>
      </c>
      <c r="J18" s="14"/>
    </row>
    <row r="19" spans="1:10" x14ac:dyDescent="0.3">
      <c r="A19" s="171" t="s">
        <v>1333</v>
      </c>
      <c r="B19" s="215" t="s">
        <v>103</v>
      </c>
      <c r="C19" s="171" t="s">
        <v>1334</v>
      </c>
      <c r="D19" s="14"/>
      <c r="E19" s="171" t="s">
        <v>1329</v>
      </c>
      <c r="F19" s="14"/>
      <c r="G19" s="171">
        <v>1</v>
      </c>
      <c r="H19" s="14"/>
      <c r="I19" s="171">
        <v>1</v>
      </c>
      <c r="J19" s="14"/>
    </row>
    <row r="20" spans="1:10" x14ac:dyDescent="0.3">
      <c r="A20" s="171" t="s">
        <v>1335</v>
      </c>
      <c r="B20" s="215" t="s">
        <v>103</v>
      </c>
      <c r="C20" s="171" t="s">
        <v>1336</v>
      </c>
      <c r="D20" s="14"/>
      <c r="E20" s="171" t="s">
        <v>1329</v>
      </c>
      <c r="F20" s="14"/>
      <c r="G20" s="171">
        <v>4</v>
      </c>
      <c r="H20" s="14"/>
      <c r="I20" s="171">
        <v>4</v>
      </c>
      <c r="J20" s="14"/>
    </row>
    <row r="21" spans="1:10" x14ac:dyDescent="0.3">
      <c r="A21" s="172" t="s">
        <v>1337</v>
      </c>
      <c r="B21" s="216" t="s">
        <v>103</v>
      </c>
      <c r="C21" s="172" t="s">
        <v>1338</v>
      </c>
      <c r="D21" s="210"/>
      <c r="E21" s="172" t="s">
        <v>1329</v>
      </c>
      <c r="F21" s="210"/>
      <c r="G21" s="172">
        <v>3</v>
      </c>
      <c r="H21" s="210"/>
      <c r="I21" s="172">
        <v>3</v>
      </c>
      <c r="J21" s="14"/>
    </row>
    <row r="22" spans="1:10" x14ac:dyDescent="0.3">
      <c r="A22" s="451" t="s">
        <v>1339</v>
      </c>
      <c r="B22" s="452" t="s">
        <v>103</v>
      </c>
      <c r="C22" s="451" t="s">
        <v>1340</v>
      </c>
      <c r="D22" s="453"/>
      <c r="E22" s="451" t="s">
        <v>1329</v>
      </c>
      <c r="F22" s="453"/>
      <c r="G22" s="451">
        <v>1</v>
      </c>
      <c r="H22" s="453"/>
      <c r="I22" s="451">
        <v>1</v>
      </c>
      <c r="J22" s="14"/>
    </row>
    <row r="23" spans="1:10" x14ac:dyDescent="0.3">
      <c r="A23" s="171" t="s">
        <v>1341</v>
      </c>
      <c r="B23" s="213" t="s">
        <v>103</v>
      </c>
      <c r="C23" s="171" t="s">
        <v>515</v>
      </c>
      <c r="D23" s="131"/>
      <c r="E23" s="171" t="s">
        <v>1329</v>
      </c>
      <c r="F23" s="131"/>
      <c r="G23" s="171">
        <v>2</v>
      </c>
      <c r="H23" s="131"/>
      <c r="I23" s="171">
        <v>2</v>
      </c>
      <c r="J23" s="14"/>
    </row>
    <row r="24" spans="1:10" x14ac:dyDescent="0.3">
      <c r="A24" s="171" t="s">
        <v>1342</v>
      </c>
      <c r="B24" s="213" t="s">
        <v>103</v>
      </c>
      <c r="C24" s="171" t="s">
        <v>1343</v>
      </c>
      <c r="D24" s="131"/>
      <c r="E24" s="171" t="s">
        <v>1329</v>
      </c>
      <c r="F24" s="131"/>
      <c r="G24" s="171">
        <v>1</v>
      </c>
      <c r="H24" s="131"/>
      <c r="I24" s="171">
        <v>1</v>
      </c>
      <c r="J24" s="14"/>
    </row>
    <row r="25" spans="1:10" x14ac:dyDescent="0.3">
      <c r="A25" s="171" t="s">
        <v>1344</v>
      </c>
      <c r="B25" s="213" t="s">
        <v>103</v>
      </c>
      <c r="C25" s="171" t="s">
        <v>1345</v>
      </c>
      <c r="D25" s="131"/>
      <c r="E25" s="171" t="s">
        <v>1329</v>
      </c>
      <c r="F25" s="131"/>
      <c r="G25" s="171">
        <v>4</v>
      </c>
      <c r="H25" s="131"/>
      <c r="I25" s="171">
        <v>4</v>
      </c>
      <c r="J25" s="14"/>
    </row>
    <row r="26" spans="1:10" x14ac:dyDescent="0.3">
      <c r="A26" s="172" t="s">
        <v>1346</v>
      </c>
      <c r="B26" s="216" t="s">
        <v>103</v>
      </c>
      <c r="C26" s="172" t="s">
        <v>1347</v>
      </c>
      <c r="D26" s="210"/>
      <c r="E26" s="172" t="s">
        <v>1329</v>
      </c>
      <c r="F26" s="210"/>
      <c r="G26" s="172">
        <v>1</v>
      </c>
      <c r="H26" s="210"/>
      <c r="I26" s="172">
        <v>1</v>
      </c>
      <c r="J26" s="14"/>
    </row>
    <row r="27" spans="1:10" x14ac:dyDescent="0.3">
      <c r="A27" s="171" t="s">
        <v>1348</v>
      </c>
      <c r="B27" s="215" t="s">
        <v>103</v>
      </c>
      <c r="C27" s="171" t="s">
        <v>1349</v>
      </c>
      <c r="D27" s="14"/>
      <c r="E27" s="171" t="s">
        <v>1329</v>
      </c>
      <c r="F27" s="14"/>
      <c r="G27" s="171">
        <v>3</v>
      </c>
      <c r="H27" s="14"/>
      <c r="I27" s="171">
        <v>3</v>
      </c>
      <c r="J27" s="14"/>
    </row>
    <row r="28" spans="1:10" ht="15" thickBot="1" x14ac:dyDescent="0.35">
      <c r="A28" s="173" t="s">
        <v>1350</v>
      </c>
      <c r="B28" s="214" t="s">
        <v>103</v>
      </c>
      <c r="C28" s="173" t="s">
        <v>553</v>
      </c>
      <c r="D28" s="211"/>
      <c r="E28" s="173" t="s">
        <v>1329</v>
      </c>
      <c r="F28" s="211"/>
      <c r="G28" s="173">
        <v>7</v>
      </c>
      <c r="H28" s="211"/>
      <c r="I28" s="173">
        <v>7</v>
      </c>
      <c r="J28" s="14"/>
    </row>
    <row r="29" spans="1:10" x14ac:dyDescent="0.3">
      <c r="A29" s="131"/>
      <c r="B29" s="131"/>
      <c r="C29" s="131"/>
      <c r="D29" s="131"/>
      <c r="E29" s="179" t="s">
        <v>128</v>
      </c>
      <c r="F29" s="131"/>
      <c r="G29" s="179">
        <f>SUM(G6:G28)</f>
        <v>55</v>
      </c>
      <c r="H29" s="131"/>
      <c r="I29" s="179">
        <f>SUM(I6:I28)</f>
        <v>55</v>
      </c>
      <c r="J29" s="14"/>
    </row>
    <row r="30" spans="1:10" x14ac:dyDescent="0.3">
      <c r="A30" s="46" t="s">
        <v>120</v>
      </c>
      <c r="B30" s="14"/>
      <c r="C30" s="14"/>
      <c r="D30" s="14"/>
      <c r="E30" s="14"/>
      <c r="F30" s="14"/>
      <c r="G30" s="14"/>
      <c r="H30" s="14"/>
      <c r="I30" s="14"/>
      <c r="J30" s="14"/>
    </row>
    <row r="31" spans="1:10" x14ac:dyDescent="0.3">
      <c r="A31" s="14"/>
      <c r="B31" s="14"/>
      <c r="C31" s="14"/>
      <c r="D31" s="14"/>
      <c r="E31" s="14"/>
      <c r="F31" s="14"/>
      <c r="G31" s="14"/>
      <c r="H31" s="14"/>
      <c r="I31" s="14"/>
      <c r="J31" s="14"/>
    </row>
  </sheetData>
  <mergeCells count="2">
    <mergeCell ref="A1:I1"/>
    <mergeCell ref="A2:I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996C6-D361-4D62-8ECE-8DDAD43313F9}">
  <sheetPr>
    <tabColor theme="9"/>
  </sheetPr>
  <dimension ref="A1:BC28"/>
  <sheetViews>
    <sheetView zoomScaleNormal="100" workbookViewId="0">
      <selection activeCell="T29" sqref="T29"/>
    </sheetView>
  </sheetViews>
  <sheetFormatPr defaultRowHeight="14.4" x14ac:dyDescent="0.3"/>
  <cols>
    <col min="1" max="1" width="11.44140625" customWidth="1"/>
    <col min="2" max="2" width="0.6640625" customWidth="1"/>
    <col min="3" max="3" width="15.6640625" customWidth="1"/>
    <col min="4" max="4" width="0.6640625" customWidth="1"/>
    <col min="5" max="5" width="10" customWidth="1"/>
    <col min="6" max="6" width="0.6640625" customWidth="1"/>
    <col min="7" max="7" width="10" customWidth="1"/>
    <col min="8" max="8" width="0.6640625" customWidth="1"/>
    <col min="9" max="9" width="10" customWidth="1"/>
    <col min="10" max="10" width="0.6640625" customWidth="1"/>
    <col min="11" max="11" width="14.33203125" customWidth="1"/>
    <col min="12" max="12" width="0.6640625" customWidth="1"/>
    <col min="13" max="13" width="5.6640625" customWidth="1"/>
    <col min="14" max="14" width="11.6640625" customWidth="1"/>
    <col min="15" max="15" width="3.5546875" customWidth="1"/>
    <col min="16" max="16" width="11.6640625" customWidth="1"/>
    <col min="17" max="17" width="0.6640625" customWidth="1"/>
    <col min="18" max="18" width="12.88671875" customWidth="1"/>
    <col min="19" max="19" width="0.6640625" customWidth="1"/>
    <col min="20" max="20" width="13.6640625" customWidth="1"/>
    <col min="21" max="21" width="20" customWidth="1"/>
    <col min="23" max="23" width="11.44140625" customWidth="1"/>
    <col min="24" max="24" width="3.5546875" customWidth="1"/>
    <col min="25" max="25" width="11.44140625" customWidth="1"/>
    <col min="26" max="26" width="0.6640625" customWidth="1"/>
    <col min="27" max="27" width="12.88671875" customWidth="1"/>
    <col min="28" max="28" width="0.6640625" customWidth="1"/>
    <col min="29" max="29" width="12.88671875" customWidth="1"/>
    <col min="31" max="31" width="11.44140625" customWidth="1"/>
    <col min="32" max="32" width="3.5546875" customWidth="1"/>
    <col min="33" max="33" width="11.44140625" customWidth="1"/>
    <col min="34" max="34" width="0.6640625" customWidth="1"/>
    <col min="35" max="35" width="12.88671875" customWidth="1"/>
    <col min="36" max="36" width="0.6640625" customWidth="1"/>
    <col min="37" max="37" width="11.44140625" customWidth="1"/>
    <col min="38" max="38" width="0.6640625" customWidth="1"/>
    <col min="39" max="39" width="11.44140625" customWidth="1"/>
    <col min="41" max="41" width="12.6640625" customWidth="1"/>
    <col min="42" max="42" width="3.5546875" customWidth="1"/>
    <col min="43" max="43" width="12.6640625" customWidth="1"/>
    <col min="44" max="44" width="0.6640625" customWidth="1"/>
    <col min="45" max="45" width="12.6640625" customWidth="1"/>
    <col min="46" max="46" width="0.6640625" customWidth="1"/>
    <col min="47" max="47" width="12.88671875" customWidth="1"/>
    <col min="49" max="49" width="12.6640625" customWidth="1"/>
    <col min="50" max="50" width="3.5546875" customWidth="1"/>
    <col min="51" max="51" width="12.6640625" customWidth="1"/>
    <col min="52" max="52" width="0.88671875" customWidth="1"/>
    <col min="53" max="53" width="12.6640625" customWidth="1"/>
    <col min="54" max="54" width="10" customWidth="1"/>
  </cols>
  <sheetData>
    <row r="1" spans="1:55" x14ac:dyDescent="0.3">
      <c r="A1" s="552" t="s">
        <v>39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14"/>
      <c r="N1" s="552" t="s">
        <v>894</v>
      </c>
      <c r="O1" s="556"/>
      <c r="P1" s="556"/>
      <c r="Q1" s="556"/>
      <c r="R1" s="556"/>
      <c r="S1" s="556"/>
      <c r="T1" s="556"/>
      <c r="U1" s="556"/>
      <c r="V1" s="14"/>
      <c r="W1" s="552" t="s">
        <v>43</v>
      </c>
      <c r="X1" s="552"/>
      <c r="Y1" s="552"/>
      <c r="Z1" s="552"/>
      <c r="AA1" s="552"/>
      <c r="AB1" s="552"/>
      <c r="AC1" s="552"/>
      <c r="AD1" s="14"/>
      <c r="AE1" s="552" t="s">
        <v>44</v>
      </c>
      <c r="AF1" s="552"/>
      <c r="AG1" s="552"/>
      <c r="AH1" s="552"/>
      <c r="AI1" s="552"/>
      <c r="AJ1" s="552"/>
      <c r="AK1" s="552"/>
      <c r="AL1" s="552"/>
      <c r="AM1" s="552"/>
      <c r="AN1" s="14"/>
      <c r="AO1" s="552" t="s">
        <v>46</v>
      </c>
      <c r="AP1" s="552"/>
      <c r="AQ1" s="552"/>
      <c r="AR1" s="552"/>
      <c r="AS1" s="552"/>
      <c r="AT1" s="552"/>
      <c r="AU1" s="552"/>
      <c r="AV1" s="14"/>
      <c r="AW1" s="550" t="s">
        <v>47</v>
      </c>
      <c r="AX1" s="550"/>
      <c r="AY1" s="550"/>
      <c r="AZ1" s="550"/>
      <c r="BA1" s="550"/>
      <c r="BB1" s="550"/>
      <c r="BC1" s="14"/>
    </row>
    <row r="2" spans="1:55" ht="15" customHeight="1" x14ac:dyDescent="0.3">
      <c r="A2" s="553" t="s">
        <v>1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14"/>
      <c r="N2" s="553" t="s">
        <v>1</v>
      </c>
      <c r="O2" s="553"/>
      <c r="P2" s="553"/>
      <c r="Q2" s="553"/>
      <c r="R2" s="553"/>
      <c r="S2" s="553"/>
      <c r="T2" s="553"/>
      <c r="U2" s="223"/>
      <c r="V2" s="14"/>
      <c r="W2" s="553" t="s">
        <v>1</v>
      </c>
      <c r="X2" s="553"/>
      <c r="Y2" s="553"/>
      <c r="Z2" s="553"/>
      <c r="AA2" s="553"/>
      <c r="AB2" s="553"/>
      <c r="AC2" s="553"/>
      <c r="AD2" s="14"/>
      <c r="AE2" s="553" t="s">
        <v>1</v>
      </c>
      <c r="AF2" s="553"/>
      <c r="AG2" s="553"/>
      <c r="AH2" s="553"/>
      <c r="AI2" s="553"/>
      <c r="AJ2" s="553"/>
      <c r="AK2" s="553"/>
      <c r="AL2" s="553"/>
      <c r="AM2" s="553"/>
      <c r="AN2" s="14"/>
      <c r="AO2" s="553" t="s">
        <v>1</v>
      </c>
      <c r="AP2" s="553"/>
      <c r="AQ2" s="553"/>
      <c r="AR2" s="553"/>
      <c r="AS2" s="553"/>
      <c r="AT2" s="553"/>
      <c r="AU2" s="553"/>
      <c r="AV2" s="14"/>
      <c r="AW2" s="551" t="s">
        <v>1</v>
      </c>
      <c r="AX2" s="551"/>
      <c r="AY2" s="551"/>
      <c r="AZ2" s="551"/>
      <c r="BA2" s="551"/>
      <c r="BB2" s="551"/>
      <c r="BC2" s="14"/>
    </row>
    <row r="3" spans="1:55" ht="14.25" customHeight="1" x14ac:dyDescent="0.3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5" t="s">
        <v>530</v>
      </c>
      <c r="L3" s="191"/>
      <c r="M3" s="14"/>
      <c r="N3" s="2"/>
      <c r="O3" s="2"/>
      <c r="P3" s="2"/>
      <c r="Q3" s="2"/>
      <c r="R3" s="2"/>
      <c r="S3" s="2"/>
      <c r="T3" s="228">
        <v>203.02</v>
      </c>
      <c r="U3" s="228"/>
      <c r="V3" s="14"/>
      <c r="W3" s="191"/>
      <c r="X3" s="191"/>
      <c r="Y3" s="191"/>
      <c r="Z3" s="191"/>
      <c r="AA3" s="191"/>
      <c r="AB3" s="191"/>
      <c r="AC3" s="195" t="s">
        <v>540</v>
      </c>
      <c r="AD3" s="14"/>
      <c r="AE3" s="2"/>
      <c r="AF3" s="2"/>
      <c r="AG3" s="2"/>
      <c r="AH3" s="2"/>
      <c r="AI3" s="2"/>
      <c r="AJ3" s="2"/>
      <c r="AK3" s="3" t="s">
        <v>538</v>
      </c>
      <c r="AL3" s="2"/>
      <c r="AM3" s="3" t="s">
        <v>539</v>
      </c>
      <c r="AN3" s="14"/>
      <c r="AO3" s="2"/>
      <c r="AP3" s="2"/>
      <c r="AQ3" s="2"/>
      <c r="AR3" s="2"/>
      <c r="AS3" s="2"/>
      <c r="AT3" s="2"/>
      <c r="AU3" s="2" t="s">
        <v>537</v>
      </c>
      <c r="AV3" s="14"/>
      <c r="AW3" s="187"/>
      <c r="AX3" s="187"/>
      <c r="AY3" s="187"/>
      <c r="AZ3" s="187"/>
      <c r="BA3" s="187"/>
      <c r="BB3" s="128">
        <v>204.017</v>
      </c>
      <c r="BC3" s="14"/>
    </row>
    <row r="4" spans="1:55" ht="12" customHeight="1" x14ac:dyDescent="0.3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554" t="s">
        <v>887</v>
      </c>
      <c r="L4" s="191"/>
      <c r="M4" s="14"/>
      <c r="N4" s="191"/>
      <c r="O4" s="191"/>
      <c r="P4" s="191"/>
      <c r="Q4" s="191"/>
      <c r="R4" s="191"/>
      <c r="S4" s="191"/>
      <c r="T4" s="554" t="s">
        <v>894</v>
      </c>
      <c r="U4" s="224"/>
      <c r="V4" s="14"/>
      <c r="W4" s="191"/>
      <c r="X4" s="191"/>
      <c r="Y4" s="191"/>
      <c r="Z4" s="191"/>
      <c r="AA4" s="191"/>
      <c r="AB4" s="191"/>
      <c r="AC4" s="559" t="s">
        <v>43</v>
      </c>
      <c r="AD4" s="14"/>
      <c r="AE4" s="2"/>
      <c r="AF4" s="2"/>
      <c r="AG4" s="2"/>
      <c r="AH4" s="2"/>
      <c r="AI4" s="2"/>
      <c r="AJ4" s="2"/>
      <c r="AK4" s="559" t="s">
        <v>44</v>
      </c>
      <c r="AL4" s="2"/>
      <c r="AM4" s="559" t="s">
        <v>45</v>
      </c>
      <c r="AN4" s="14"/>
      <c r="AO4" s="191"/>
      <c r="AP4" s="191"/>
      <c r="AQ4" s="191"/>
      <c r="AR4" s="191"/>
      <c r="AS4" s="191"/>
      <c r="AT4" s="191"/>
      <c r="AU4" s="559" t="s">
        <v>46</v>
      </c>
      <c r="AV4" s="14"/>
      <c r="AW4" s="187"/>
      <c r="AX4" s="187"/>
      <c r="AY4" s="187"/>
      <c r="AZ4" s="187"/>
      <c r="BA4" s="187"/>
      <c r="BB4" s="558" t="s">
        <v>47</v>
      </c>
      <c r="BC4" s="14"/>
    </row>
    <row r="5" spans="1:55" x14ac:dyDescent="0.3">
      <c r="A5" s="191"/>
      <c r="B5" s="191"/>
      <c r="C5" s="191"/>
      <c r="D5" s="191"/>
      <c r="E5" s="191"/>
      <c r="F5" s="191"/>
      <c r="G5" s="191"/>
      <c r="H5" s="191"/>
      <c r="I5" s="191"/>
      <c r="J5" s="191"/>
      <c r="K5" s="555"/>
      <c r="L5" s="191"/>
      <c r="M5" s="14"/>
      <c r="N5" s="191"/>
      <c r="O5" s="191"/>
      <c r="P5" s="191"/>
      <c r="Q5" s="191"/>
      <c r="R5" s="191"/>
      <c r="S5" s="191"/>
      <c r="T5" s="554"/>
      <c r="U5" s="224"/>
      <c r="V5" s="14"/>
      <c r="W5" s="191"/>
      <c r="X5" s="191"/>
      <c r="Y5" s="191"/>
      <c r="Z5" s="191"/>
      <c r="AA5" s="191"/>
      <c r="AB5" s="191"/>
      <c r="AC5" s="559"/>
      <c r="AD5" s="14"/>
      <c r="AE5" s="2"/>
      <c r="AF5" s="2"/>
      <c r="AG5" s="2"/>
      <c r="AH5" s="2"/>
      <c r="AI5" s="2"/>
      <c r="AJ5" s="2"/>
      <c r="AK5" s="559"/>
      <c r="AL5" s="2"/>
      <c r="AM5" s="559"/>
      <c r="AN5" s="14"/>
      <c r="AO5" s="191"/>
      <c r="AP5" s="191"/>
      <c r="AQ5" s="191"/>
      <c r="AR5" s="191"/>
      <c r="AS5" s="191"/>
      <c r="AT5" s="191"/>
      <c r="AU5" s="559"/>
      <c r="AV5" s="14"/>
      <c r="AW5" s="187"/>
      <c r="AX5" s="187"/>
      <c r="AY5" s="187"/>
      <c r="AZ5" s="187"/>
      <c r="BA5" s="187"/>
      <c r="BB5" s="558"/>
      <c r="BC5" s="14"/>
    </row>
    <row r="6" spans="1:55" ht="18.75" customHeight="1" thickBot="1" x14ac:dyDescent="0.35">
      <c r="A6" s="131"/>
      <c r="B6" s="131"/>
      <c r="C6" s="131"/>
      <c r="D6" s="131"/>
      <c r="E6" s="131"/>
      <c r="F6" s="131"/>
      <c r="G6" s="131"/>
      <c r="H6" s="131"/>
      <c r="I6" s="131"/>
      <c r="K6" s="555"/>
      <c r="L6" s="219"/>
      <c r="M6" s="14"/>
      <c r="N6" s="191"/>
      <c r="O6" s="191"/>
      <c r="P6" s="191"/>
      <c r="Q6" s="191"/>
      <c r="R6" s="191"/>
      <c r="S6" s="191"/>
      <c r="T6" s="554"/>
      <c r="U6" s="224"/>
      <c r="V6" s="14"/>
      <c r="W6" s="191"/>
      <c r="X6" s="191"/>
      <c r="Y6" s="191"/>
      <c r="Z6" s="191"/>
      <c r="AA6" s="191"/>
      <c r="AB6" s="191"/>
      <c r="AC6" s="559"/>
      <c r="AD6" s="14"/>
      <c r="AE6" s="1"/>
      <c r="AF6" s="1"/>
      <c r="AG6" s="1"/>
      <c r="AH6" s="1"/>
      <c r="AI6" s="1"/>
      <c r="AJ6" s="1"/>
      <c r="AK6" s="559"/>
      <c r="AL6" s="1"/>
      <c r="AM6" s="559"/>
      <c r="AN6" s="14"/>
      <c r="AO6" s="191"/>
      <c r="AP6" s="191"/>
      <c r="AQ6" s="191"/>
      <c r="AR6" s="191"/>
      <c r="AS6" s="191"/>
      <c r="AT6" s="191"/>
      <c r="AU6" s="559"/>
      <c r="AV6" s="14"/>
      <c r="AW6" s="105" t="s">
        <v>2</v>
      </c>
      <c r="AX6" s="105" t="s">
        <v>7</v>
      </c>
      <c r="AY6" s="105" t="s">
        <v>2</v>
      </c>
      <c r="AZ6" s="105"/>
      <c r="BA6" s="105" t="s">
        <v>3</v>
      </c>
      <c r="BB6" s="105" t="s">
        <v>4</v>
      </c>
      <c r="BC6" s="14"/>
    </row>
    <row r="7" spans="1:55" ht="15" thickBot="1" x14ac:dyDescent="0.35">
      <c r="A7" s="105" t="s">
        <v>2</v>
      </c>
      <c r="B7" s="105"/>
      <c r="C7" s="105" t="s">
        <v>3</v>
      </c>
      <c r="D7" s="105"/>
      <c r="E7" s="105" t="s">
        <v>40</v>
      </c>
      <c r="F7" s="105"/>
      <c r="G7" s="105" t="s">
        <v>41</v>
      </c>
      <c r="H7" s="105"/>
      <c r="I7" s="105" t="s">
        <v>42</v>
      </c>
      <c r="J7" s="105"/>
      <c r="K7" s="105" t="s">
        <v>12</v>
      </c>
      <c r="L7" s="14"/>
      <c r="M7" s="14"/>
      <c r="N7" s="105" t="s">
        <v>2</v>
      </c>
      <c r="O7" s="105" t="s">
        <v>7</v>
      </c>
      <c r="P7" s="105" t="s">
        <v>2</v>
      </c>
      <c r="Q7" s="105"/>
      <c r="R7" s="105" t="s">
        <v>3</v>
      </c>
      <c r="S7" s="105"/>
      <c r="T7" s="105" t="s">
        <v>16</v>
      </c>
      <c r="U7" s="246" t="s">
        <v>5</v>
      </c>
      <c r="V7" s="14"/>
      <c r="W7" s="105" t="s">
        <v>2</v>
      </c>
      <c r="X7" s="105" t="s">
        <v>7</v>
      </c>
      <c r="Y7" s="105" t="s">
        <v>2</v>
      </c>
      <c r="Z7" s="105"/>
      <c r="AA7" s="105" t="s">
        <v>107</v>
      </c>
      <c r="AB7" s="105"/>
      <c r="AC7" s="105" t="s">
        <v>12</v>
      </c>
      <c r="AD7" s="14"/>
      <c r="AE7" s="105" t="s">
        <v>2</v>
      </c>
      <c r="AF7" s="105" t="s">
        <v>7</v>
      </c>
      <c r="AG7" s="105" t="s">
        <v>2</v>
      </c>
      <c r="AH7" s="105"/>
      <c r="AI7" s="105" t="s">
        <v>3</v>
      </c>
      <c r="AJ7" s="105"/>
      <c r="AK7" s="105" t="s">
        <v>27</v>
      </c>
      <c r="AL7" s="105"/>
      <c r="AM7" s="105" t="s">
        <v>27</v>
      </c>
      <c r="AN7" s="14"/>
      <c r="AO7" s="105" t="s">
        <v>2</v>
      </c>
      <c r="AP7" s="105" t="s">
        <v>7</v>
      </c>
      <c r="AQ7" s="105" t="s">
        <v>2</v>
      </c>
      <c r="AR7" s="105"/>
      <c r="AS7" s="105" t="s">
        <v>3</v>
      </c>
      <c r="AT7" s="105"/>
      <c r="AU7" s="105" t="s">
        <v>27</v>
      </c>
      <c r="AV7" s="14"/>
      <c r="AW7" s="166" t="s">
        <v>546</v>
      </c>
      <c r="AX7" s="166" t="s">
        <v>103</v>
      </c>
      <c r="AY7" s="166" t="s">
        <v>881</v>
      </c>
      <c r="AZ7" s="166"/>
      <c r="BA7" s="166" t="s">
        <v>163</v>
      </c>
      <c r="BB7" s="166">
        <v>182</v>
      </c>
      <c r="BC7" s="14"/>
    </row>
    <row r="8" spans="1:55" ht="15" thickBot="1" x14ac:dyDescent="0.35">
      <c r="A8" s="166" t="s">
        <v>519</v>
      </c>
      <c r="B8" s="14"/>
      <c r="C8" s="166" t="s">
        <v>517</v>
      </c>
      <c r="D8" s="14"/>
      <c r="E8" s="166" t="s">
        <v>483</v>
      </c>
      <c r="F8" s="14"/>
      <c r="G8" s="166" t="s">
        <v>484</v>
      </c>
      <c r="H8" s="14"/>
      <c r="I8" s="166" t="s">
        <v>485</v>
      </c>
      <c r="J8" s="14"/>
      <c r="K8" s="166">
        <v>1</v>
      </c>
      <c r="L8" s="14"/>
      <c r="M8" s="14"/>
      <c r="N8" s="252" t="s">
        <v>895</v>
      </c>
      <c r="O8" s="252" t="s">
        <v>103</v>
      </c>
      <c r="P8" s="252" t="s">
        <v>896</v>
      </c>
      <c r="Q8" s="252"/>
      <c r="R8" s="252" t="s">
        <v>175</v>
      </c>
      <c r="S8" s="252"/>
      <c r="T8" s="253">
        <v>1</v>
      </c>
      <c r="U8" s="253" t="s">
        <v>897</v>
      </c>
      <c r="V8" s="14"/>
      <c r="W8" s="225" t="s">
        <v>98</v>
      </c>
      <c r="X8" s="225" t="s">
        <v>103</v>
      </c>
      <c r="Y8" s="225" t="s">
        <v>533</v>
      </c>
      <c r="Z8" s="225"/>
      <c r="AA8" s="225" t="s">
        <v>175</v>
      </c>
      <c r="AB8" s="225"/>
      <c r="AC8" s="225">
        <v>8</v>
      </c>
      <c r="AD8" s="14"/>
      <c r="AE8" s="225" t="s">
        <v>1353</v>
      </c>
      <c r="AF8" s="225" t="s">
        <v>103</v>
      </c>
      <c r="AG8" s="225" t="s">
        <v>1354</v>
      </c>
      <c r="AH8" s="225"/>
      <c r="AI8" s="225" t="s">
        <v>536</v>
      </c>
      <c r="AJ8" s="225"/>
      <c r="AK8" s="180">
        <v>435</v>
      </c>
      <c r="AL8" s="225"/>
      <c r="AM8" s="454" t="s">
        <v>177</v>
      </c>
      <c r="AN8" s="14"/>
      <c r="AO8" s="30" t="s">
        <v>1352</v>
      </c>
      <c r="AP8" s="30" t="s">
        <v>103</v>
      </c>
      <c r="AQ8" s="30" t="s">
        <v>1351</v>
      </c>
      <c r="AR8" s="30"/>
      <c r="AS8" s="30" t="s">
        <v>536</v>
      </c>
      <c r="AT8" s="30"/>
      <c r="AU8" s="41">
        <v>167</v>
      </c>
      <c r="AV8" s="14"/>
      <c r="AW8" s="30" t="s">
        <v>1355</v>
      </c>
      <c r="AX8" s="108" t="s">
        <v>103</v>
      </c>
      <c r="AY8" s="30" t="s">
        <v>1356</v>
      </c>
      <c r="AZ8" s="168"/>
      <c r="BA8" s="168" t="s">
        <v>163</v>
      </c>
      <c r="BB8" s="168">
        <v>98</v>
      </c>
      <c r="BC8" s="14"/>
    </row>
    <row r="9" spans="1:55" x14ac:dyDescent="0.3">
      <c r="A9" s="167" t="s">
        <v>883</v>
      </c>
      <c r="B9" s="14"/>
      <c r="C9" s="167" t="s">
        <v>517</v>
      </c>
      <c r="D9" s="14"/>
      <c r="E9" s="167" t="s">
        <v>884</v>
      </c>
      <c r="F9" s="14"/>
      <c r="G9" s="167" t="s">
        <v>885</v>
      </c>
      <c r="H9" s="14"/>
      <c r="I9" s="167" t="s">
        <v>886</v>
      </c>
      <c r="J9" s="14"/>
      <c r="K9" s="167">
        <v>1</v>
      </c>
      <c r="L9" s="14"/>
      <c r="M9" s="14"/>
      <c r="N9" s="165"/>
      <c r="O9" s="165"/>
      <c r="P9" s="557" t="s">
        <v>148</v>
      </c>
      <c r="Q9" s="557"/>
      <c r="R9" s="557"/>
      <c r="S9" s="165"/>
      <c r="T9" s="165">
        <f>SUM(T8)</f>
        <v>1</v>
      </c>
      <c r="U9" s="226"/>
      <c r="V9" s="14"/>
      <c r="W9" s="225" t="s">
        <v>533</v>
      </c>
      <c r="X9" s="225" t="s">
        <v>103</v>
      </c>
      <c r="Y9" s="225" t="s">
        <v>534</v>
      </c>
      <c r="Z9" s="225"/>
      <c r="AA9" s="225" t="s">
        <v>175</v>
      </c>
      <c r="AB9" s="225"/>
      <c r="AC9" s="225">
        <v>5</v>
      </c>
      <c r="AD9" s="14"/>
      <c r="AE9" s="225" t="s">
        <v>98</v>
      </c>
      <c r="AF9" s="225" t="s">
        <v>103</v>
      </c>
      <c r="AG9" s="225" t="s">
        <v>541</v>
      </c>
      <c r="AH9" s="225"/>
      <c r="AI9" s="225" t="s">
        <v>536</v>
      </c>
      <c r="AJ9" s="225"/>
      <c r="AK9" s="180" t="s">
        <v>177</v>
      </c>
      <c r="AL9" s="225"/>
      <c r="AM9" s="455">
        <v>9594</v>
      </c>
      <c r="AN9" s="14"/>
      <c r="AO9" s="192"/>
      <c r="AP9" s="180"/>
      <c r="AQ9" s="192"/>
      <c r="AR9" s="192"/>
      <c r="AS9" s="36" t="s">
        <v>128</v>
      </c>
      <c r="AT9" s="36"/>
      <c r="AU9" s="37">
        <f>SUM(AU8:AU8)</f>
        <v>167</v>
      </c>
      <c r="AV9" s="14"/>
      <c r="AW9" s="14"/>
      <c r="AX9" s="14"/>
      <c r="AY9" s="14"/>
      <c r="AZ9" s="14"/>
      <c r="BA9" s="178" t="s">
        <v>128</v>
      </c>
      <c r="BB9" s="212">
        <f>SUM(BB5:BB8)</f>
        <v>280</v>
      </c>
      <c r="BC9" s="14"/>
    </row>
    <row r="10" spans="1:55" x14ac:dyDescent="0.3">
      <c r="A10" s="167" t="s">
        <v>520</v>
      </c>
      <c r="B10" s="14"/>
      <c r="C10" s="167" t="s">
        <v>517</v>
      </c>
      <c r="D10" s="14"/>
      <c r="E10" s="167" t="s">
        <v>483</v>
      </c>
      <c r="F10" s="14"/>
      <c r="G10" s="167" t="s">
        <v>486</v>
      </c>
      <c r="H10" s="14"/>
      <c r="I10" s="167" t="s">
        <v>485</v>
      </c>
      <c r="J10" s="14"/>
      <c r="K10" s="167">
        <v>1</v>
      </c>
      <c r="L10" s="14"/>
      <c r="M10" s="14"/>
      <c r="N10" s="251"/>
      <c r="O10" s="131"/>
      <c r="P10" s="131"/>
      <c r="Q10" s="131"/>
      <c r="R10" s="131"/>
      <c r="S10" s="131"/>
      <c r="T10" s="131"/>
      <c r="U10" s="131"/>
      <c r="V10" s="14"/>
      <c r="W10" s="225" t="s">
        <v>534</v>
      </c>
      <c r="X10" s="225" t="s">
        <v>103</v>
      </c>
      <c r="Y10" s="225" t="s">
        <v>535</v>
      </c>
      <c r="Z10" s="225"/>
      <c r="AA10" s="225" t="s">
        <v>175</v>
      </c>
      <c r="AB10" s="225"/>
      <c r="AC10" s="225">
        <v>12</v>
      </c>
      <c r="AD10" s="14"/>
      <c r="AE10" s="225" t="s">
        <v>882</v>
      </c>
      <c r="AF10" s="225" t="s">
        <v>103</v>
      </c>
      <c r="AG10" s="225" t="s">
        <v>543</v>
      </c>
      <c r="AH10" s="225"/>
      <c r="AI10" s="225" t="s">
        <v>536</v>
      </c>
      <c r="AJ10" s="225"/>
      <c r="AK10" s="180" t="s">
        <v>177</v>
      </c>
      <c r="AL10" s="225"/>
      <c r="AM10" s="455">
        <v>15627</v>
      </c>
      <c r="AN10" s="14"/>
      <c r="AO10" s="190" t="s">
        <v>120</v>
      </c>
      <c r="AP10" s="190"/>
      <c r="AQ10" s="190"/>
      <c r="AR10" s="190"/>
      <c r="AS10" s="190"/>
      <c r="AT10" s="190"/>
      <c r="AU10" s="190"/>
      <c r="AV10" s="14"/>
      <c r="AW10" s="190" t="s">
        <v>120</v>
      </c>
      <c r="AX10" s="14"/>
      <c r="AY10" s="14"/>
      <c r="AZ10" s="14"/>
      <c r="BA10" s="14"/>
      <c r="BB10" s="14"/>
      <c r="BC10" s="14"/>
    </row>
    <row r="11" spans="1:55" ht="15" thickBot="1" x14ac:dyDescent="0.35">
      <c r="A11" s="167" t="s">
        <v>521</v>
      </c>
      <c r="B11" s="131"/>
      <c r="C11" s="167" t="s">
        <v>518</v>
      </c>
      <c r="D11" s="131"/>
      <c r="E11" s="167" t="s">
        <v>483</v>
      </c>
      <c r="F11" s="131"/>
      <c r="G11" s="167" t="s">
        <v>487</v>
      </c>
      <c r="H11" s="131"/>
      <c r="I11" s="167" t="s">
        <v>485</v>
      </c>
      <c r="J11" s="131"/>
      <c r="K11" s="167">
        <v>1</v>
      </c>
      <c r="L11" s="14"/>
      <c r="M11" s="14"/>
      <c r="N11" s="204"/>
      <c r="O11" s="213"/>
      <c r="P11" s="204"/>
      <c r="Q11" s="219"/>
      <c r="R11" s="204"/>
      <c r="S11" s="219"/>
      <c r="T11" s="204"/>
      <c r="U11" s="204"/>
      <c r="V11" s="14"/>
      <c r="W11" s="30" t="s">
        <v>535</v>
      </c>
      <c r="X11" s="30" t="s">
        <v>103</v>
      </c>
      <c r="Y11" s="30" t="s">
        <v>102</v>
      </c>
      <c r="Z11" s="30"/>
      <c r="AA11" s="30" t="s">
        <v>175</v>
      </c>
      <c r="AB11" s="30"/>
      <c r="AC11" s="30">
        <v>4</v>
      </c>
      <c r="AD11" s="14"/>
      <c r="AE11" s="204" t="s">
        <v>543</v>
      </c>
      <c r="AF11" s="204" t="s">
        <v>103</v>
      </c>
      <c r="AG11" s="204" t="s">
        <v>542</v>
      </c>
      <c r="AH11" s="204"/>
      <c r="AI11" s="204" t="s">
        <v>536</v>
      </c>
      <c r="AJ11" s="204"/>
      <c r="AK11" s="55" t="s">
        <v>177</v>
      </c>
      <c r="AL11" s="204"/>
      <c r="AM11" s="255">
        <v>2527</v>
      </c>
      <c r="AN11" s="14"/>
      <c r="AV11" s="14"/>
      <c r="BC11" s="14"/>
    </row>
    <row r="12" spans="1:55" ht="15" thickBot="1" x14ac:dyDescent="0.35">
      <c r="A12" s="167" t="s">
        <v>574</v>
      </c>
      <c r="B12" s="14"/>
      <c r="C12" s="167" t="s">
        <v>518</v>
      </c>
      <c r="D12" s="14"/>
      <c r="E12" s="167" t="s">
        <v>884</v>
      </c>
      <c r="F12" s="14"/>
      <c r="G12" s="167" t="s">
        <v>888</v>
      </c>
      <c r="H12" s="14"/>
      <c r="I12" s="167" t="s">
        <v>886</v>
      </c>
      <c r="J12" s="14"/>
      <c r="K12" s="167">
        <v>1</v>
      </c>
      <c r="L12" s="14"/>
      <c r="M12" s="14"/>
      <c r="N12" s="204"/>
      <c r="O12" s="213"/>
      <c r="P12" s="204"/>
      <c r="Q12" s="219"/>
      <c r="R12" s="204"/>
      <c r="S12" s="219"/>
      <c r="T12" s="204"/>
      <c r="U12" s="204"/>
      <c r="V12" s="14"/>
      <c r="W12" s="226"/>
      <c r="X12" s="226"/>
      <c r="Y12" s="221" t="s">
        <v>128</v>
      </c>
      <c r="Z12" s="221"/>
      <c r="AA12" s="221"/>
      <c r="AB12" s="226"/>
      <c r="AC12" s="226">
        <f>SUM(AC4:AC11)</f>
        <v>29</v>
      </c>
      <c r="AD12" s="14"/>
      <c r="AE12" s="30" t="s">
        <v>542</v>
      </c>
      <c r="AF12" s="30" t="s">
        <v>103</v>
      </c>
      <c r="AG12" s="30" t="s">
        <v>1352</v>
      </c>
      <c r="AH12" s="30"/>
      <c r="AI12" s="30" t="s">
        <v>536</v>
      </c>
      <c r="AJ12" s="30"/>
      <c r="AK12" s="108" t="s">
        <v>177</v>
      </c>
      <c r="AL12" s="30"/>
      <c r="AM12" s="456">
        <v>10047</v>
      </c>
      <c r="AN12" s="14"/>
      <c r="AV12" s="14"/>
      <c r="BC12" s="14"/>
    </row>
    <row r="13" spans="1:55" x14ac:dyDescent="0.3">
      <c r="A13" s="167" t="s">
        <v>522</v>
      </c>
      <c r="B13" s="14"/>
      <c r="C13" s="167" t="s">
        <v>518</v>
      </c>
      <c r="D13" s="14"/>
      <c r="E13" s="167" t="s">
        <v>488</v>
      </c>
      <c r="F13" s="14"/>
      <c r="G13" s="167" t="s">
        <v>489</v>
      </c>
      <c r="H13" s="14"/>
      <c r="I13" s="167" t="s">
        <v>485</v>
      </c>
      <c r="J13" s="14"/>
      <c r="K13" s="167">
        <v>1</v>
      </c>
      <c r="L13" s="14"/>
      <c r="M13" s="14"/>
      <c r="N13" s="204"/>
      <c r="O13" s="213"/>
      <c r="P13" s="204"/>
      <c r="Q13" s="219"/>
      <c r="R13" s="204"/>
      <c r="S13" s="219"/>
      <c r="T13" s="204"/>
      <c r="U13" s="204"/>
      <c r="V13" s="14"/>
      <c r="W13" s="46" t="s">
        <v>120</v>
      </c>
      <c r="X13" s="14"/>
      <c r="Y13" s="14"/>
      <c r="Z13" s="14"/>
      <c r="AA13" s="14"/>
      <c r="AB13" s="14"/>
      <c r="AC13" s="14"/>
      <c r="AD13" s="14"/>
      <c r="AE13" s="36"/>
      <c r="AF13" s="36"/>
      <c r="AG13" s="36"/>
      <c r="AH13" s="36"/>
      <c r="AI13" s="36" t="s">
        <v>128</v>
      </c>
      <c r="AJ13" s="36"/>
      <c r="AK13" s="36">
        <f>SUM(AK8:AK12)</f>
        <v>435</v>
      </c>
      <c r="AL13" s="36"/>
      <c r="AM13" s="38">
        <f>SUM(AM8:AM12)</f>
        <v>37795</v>
      </c>
      <c r="AN13" s="14"/>
      <c r="AV13" s="14"/>
      <c r="BC13" s="14"/>
    </row>
    <row r="14" spans="1:55" x14ac:dyDescent="0.3">
      <c r="A14" s="169" t="s">
        <v>523</v>
      </c>
      <c r="B14" s="210"/>
      <c r="C14" s="169" t="s">
        <v>518</v>
      </c>
      <c r="D14" s="210"/>
      <c r="E14" s="169" t="s">
        <v>488</v>
      </c>
      <c r="F14" s="210"/>
      <c r="G14" s="169" t="s">
        <v>490</v>
      </c>
      <c r="H14" s="210"/>
      <c r="I14" s="169" t="s">
        <v>485</v>
      </c>
      <c r="J14" s="210"/>
      <c r="K14" s="169">
        <v>1</v>
      </c>
      <c r="L14" s="14"/>
      <c r="M14" s="14"/>
      <c r="N14" s="71"/>
      <c r="O14" s="71"/>
      <c r="P14" s="71"/>
      <c r="Q14" s="71"/>
      <c r="R14" s="71"/>
      <c r="S14" s="71"/>
      <c r="T14" s="71"/>
      <c r="U14" s="71"/>
      <c r="V14" s="14"/>
      <c r="AD14" s="14"/>
      <c r="AE14" s="222" t="s">
        <v>120</v>
      </c>
      <c r="AF14" s="222"/>
      <c r="AG14" s="222"/>
      <c r="AH14" s="222"/>
      <c r="AI14" s="222"/>
      <c r="AJ14" s="222"/>
      <c r="AK14" s="222"/>
      <c r="AL14" s="222"/>
      <c r="AM14" s="14"/>
      <c r="AN14" s="14"/>
      <c r="AV14" s="14"/>
      <c r="AW14" s="14"/>
      <c r="AX14" s="14"/>
      <c r="AY14" s="14"/>
      <c r="AZ14" s="14"/>
      <c r="BA14" s="14"/>
      <c r="BB14" s="14"/>
      <c r="BC14" s="14"/>
    </row>
    <row r="15" spans="1:55" x14ac:dyDescent="0.3">
      <c r="A15" s="167" t="s">
        <v>889</v>
      </c>
      <c r="B15" s="14"/>
      <c r="C15" s="167" t="s">
        <v>518</v>
      </c>
      <c r="D15" s="14"/>
      <c r="E15" s="167" t="s">
        <v>890</v>
      </c>
      <c r="F15" s="14"/>
      <c r="G15" s="167" t="s">
        <v>891</v>
      </c>
      <c r="H15" s="14"/>
      <c r="I15" s="167" t="s">
        <v>886</v>
      </c>
      <c r="J15" s="14"/>
      <c r="K15" s="167">
        <v>1</v>
      </c>
      <c r="L15" s="14"/>
      <c r="M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</row>
    <row r="16" spans="1:55" x14ac:dyDescent="0.3">
      <c r="A16" s="167" t="s">
        <v>524</v>
      </c>
      <c r="B16" s="14"/>
      <c r="C16" s="167" t="s">
        <v>518</v>
      </c>
      <c r="D16" s="14"/>
      <c r="E16" s="167" t="s">
        <v>488</v>
      </c>
      <c r="F16" s="14"/>
      <c r="G16" s="167" t="s">
        <v>491</v>
      </c>
      <c r="H16" s="14"/>
      <c r="I16" s="167" t="s">
        <v>485</v>
      </c>
      <c r="J16" s="14"/>
      <c r="K16" s="167">
        <v>1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AD16" s="14"/>
      <c r="AE16" t="s">
        <v>544</v>
      </c>
      <c r="AF16" t="s">
        <v>545</v>
      </c>
      <c r="AN16" s="14"/>
    </row>
    <row r="17" spans="1:40" x14ac:dyDescent="0.3">
      <c r="A17" s="167" t="s">
        <v>524</v>
      </c>
      <c r="B17" s="131"/>
      <c r="C17" s="167" t="s">
        <v>517</v>
      </c>
      <c r="D17" s="131"/>
      <c r="E17" s="167" t="s">
        <v>488</v>
      </c>
      <c r="F17" s="131"/>
      <c r="G17" s="167" t="s">
        <v>492</v>
      </c>
      <c r="H17" s="131"/>
      <c r="I17" s="167" t="s">
        <v>485</v>
      </c>
      <c r="J17" s="131"/>
      <c r="K17" s="167">
        <v>1</v>
      </c>
      <c r="L17" s="14"/>
      <c r="M17" s="14"/>
      <c r="AD17" s="14"/>
      <c r="AN17" s="14"/>
    </row>
    <row r="18" spans="1:40" x14ac:dyDescent="0.3">
      <c r="A18" s="167" t="s">
        <v>569</v>
      </c>
      <c r="B18" s="14"/>
      <c r="C18" s="167" t="s">
        <v>517</v>
      </c>
      <c r="D18" s="14"/>
      <c r="E18" s="167" t="s">
        <v>892</v>
      </c>
      <c r="F18" s="14"/>
      <c r="G18" s="167" t="s">
        <v>893</v>
      </c>
      <c r="H18" s="14"/>
      <c r="I18" s="167" t="s">
        <v>886</v>
      </c>
      <c r="J18" s="14"/>
      <c r="K18" s="167">
        <v>1</v>
      </c>
      <c r="L18" s="14"/>
      <c r="M18" s="14"/>
    </row>
    <row r="19" spans="1:40" x14ac:dyDescent="0.3">
      <c r="A19" s="167" t="s">
        <v>525</v>
      </c>
      <c r="B19" s="14"/>
      <c r="C19" s="167" t="s">
        <v>517</v>
      </c>
      <c r="D19" s="14"/>
      <c r="E19" s="167" t="s">
        <v>488</v>
      </c>
      <c r="F19" s="14"/>
      <c r="G19" s="167" t="s">
        <v>493</v>
      </c>
      <c r="H19" s="14"/>
      <c r="I19" s="167" t="s">
        <v>485</v>
      </c>
      <c r="J19" s="14"/>
      <c r="K19" s="167">
        <v>1</v>
      </c>
      <c r="L19" s="14"/>
      <c r="M19" s="14"/>
    </row>
    <row r="20" spans="1:40" x14ac:dyDescent="0.3">
      <c r="A20" s="167" t="s">
        <v>515</v>
      </c>
      <c r="B20" s="14"/>
      <c r="C20" s="167" t="s">
        <v>518</v>
      </c>
      <c r="D20" s="14"/>
      <c r="E20" s="167" t="s">
        <v>488</v>
      </c>
      <c r="F20" s="14"/>
      <c r="G20" s="167" t="s">
        <v>494</v>
      </c>
      <c r="H20" s="14"/>
      <c r="I20" s="167" t="s">
        <v>485</v>
      </c>
      <c r="J20" s="14"/>
      <c r="K20" s="167">
        <v>1</v>
      </c>
      <c r="L20" s="14"/>
      <c r="M20" s="14"/>
    </row>
    <row r="21" spans="1:40" x14ac:dyDescent="0.3">
      <c r="A21" s="169" t="s">
        <v>515</v>
      </c>
      <c r="B21" s="210"/>
      <c r="C21" s="169" t="s">
        <v>517</v>
      </c>
      <c r="D21" s="210"/>
      <c r="E21" s="169" t="s">
        <v>488</v>
      </c>
      <c r="F21" s="210"/>
      <c r="G21" s="169" t="s">
        <v>494</v>
      </c>
      <c r="H21" s="210"/>
      <c r="I21" s="169" t="s">
        <v>485</v>
      </c>
      <c r="J21" s="210"/>
      <c r="K21" s="169">
        <v>1</v>
      </c>
      <c r="L21" s="131"/>
      <c r="M21" s="14"/>
    </row>
    <row r="22" spans="1:40" x14ac:dyDescent="0.3">
      <c r="A22" s="167" t="s">
        <v>526</v>
      </c>
      <c r="B22" s="14"/>
      <c r="C22" s="167" t="s">
        <v>518</v>
      </c>
      <c r="D22" s="14"/>
      <c r="E22" s="167" t="s">
        <v>488</v>
      </c>
      <c r="F22" s="14"/>
      <c r="G22" s="167" t="s">
        <v>495</v>
      </c>
      <c r="H22" s="14"/>
      <c r="I22" s="167" t="s">
        <v>485</v>
      </c>
      <c r="J22" s="14"/>
      <c r="K22" s="167">
        <v>1</v>
      </c>
      <c r="L22" s="14"/>
      <c r="M22" s="14"/>
    </row>
    <row r="23" spans="1:40" x14ac:dyDescent="0.3">
      <c r="A23" s="167" t="s">
        <v>527</v>
      </c>
      <c r="B23" s="14"/>
      <c r="C23" s="167" t="s">
        <v>518</v>
      </c>
      <c r="D23" s="14"/>
      <c r="E23" s="167" t="s">
        <v>483</v>
      </c>
      <c r="F23" s="14"/>
      <c r="G23" s="167" t="s">
        <v>496</v>
      </c>
      <c r="H23" s="14"/>
      <c r="I23" s="167" t="s">
        <v>485</v>
      </c>
      <c r="J23" s="14"/>
      <c r="K23" s="167">
        <v>1</v>
      </c>
      <c r="L23" s="14"/>
      <c r="M23" s="14"/>
    </row>
    <row r="24" spans="1:40" x14ac:dyDescent="0.3">
      <c r="A24" s="167" t="s">
        <v>898</v>
      </c>
      <c r="B24" s="14"/>
      <c r="C24" s="167" t="s">
        <v>518</v>
      </c>
      <c r="D24" s="14"/>
      <c r="E24" s="167" t="s">
        <v>892</v>
      </c>
      <c r="F24" s="14"/>
      <c r="G24" s="167" t="s">
        <v>899</v>
      </c>
      <c r="H24" s="14"/>
      <c r="I24" s="167" t="s">
        <v>886</v>
      </c>
      <c r="J24" s="14"/>
      <c r="K24" s="167">
        <v>1</v>
      </c>
      <c r="L24" s="14"/>
      <c r="M24" s="14"/>
    </row>
    <row r="25" spans="1:40" x14ac:dyDescent="0.3">
      <c r="A25" s="167" t="s">
        <v>528</v>
      </c>
      <c r="B25" s="14"/>
      <c r="C25" s="167" t="s">
        <v>518</v>
      </c>
      <c r="D25" s="14"/>
      <c r="E25" s="167" t="s">
        <v>483</v>
      </c>
      <c r="F25" s="14"/>
      <c r="G25" s="167" t="s">
        <v>497</v>
      </c>
      <c r="H25" s="14"/>
      <c r="I25" s="167" t="s">
        <v>485</v>
      </c>
      <c r="J25" s="14"/>
      <c r="K25" s="167">
        <v>1</v>
      </c>
    </row>
    <row r="26" spans="1:40" ht="15" thickBot="1" x14ac:dyDescent="0.35">
      <c r="A26" s="168" t="s">
        <v>529</v>
      </c>
      <c r="B26" s="211"/>
      <c r="C26" s="168" t="s">
        <v>518</v>
      </c>
      <c r="D26" s="211"/>
      <c r="E26" s="168" t="s">
        <v>488</v>
      </c>
      <c r="F26" s="211"/>
      <c r="G26" s="168" t="s">
        <v>498</v>
      </c>
      <c r="H26" s="211"/>
      <c r="I26" s="168" t="s">
        <v>485</v>
      </c>
      <c r="J26" s="211"/>
      <c r="K26" s="168">
        <v>1</v>
      </c>
    </row>
    <row r="27" spans="1:40" x14ac:dyDescent="0.3">
      <c r="A27" s="14"/>
      <c r="B27" s="14"/>
      <c r="C27" s="14"/>
      <c r="D27" s="14"/>
      <c r="E27" s="14"/>
      <c r="F27" s="14"/>
      <c r="G27" s="14"/>
      <c r="H27" s="14"/>
      <c r="I27" s="178" t="s">
        <v>128</v>
      </c>
      <c r="J27" s="14"/>
      <c r="K27" s="212">
        <f>SUM(K8:K26)</f>
        <v>19</v>
      </c>
    </row>
    <row r="28" spans="1:40" x14ac:dyDescent="0.3">
      <c r="A28" s="46" t="s">
        <v>120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</row>
  </sheetData>
  <mergeCells count="20">
    <mergeCell ref="P9:R9"/>
    <mergeCell ref="AW1:BB1"/>
    <mergeCell ref="AW2:BB2"/>
    <mergeCell ref="BB4:BB5"/>
    <mergeCell ref="AO1:AU1"/>
    <mergeCell ref="AO2:AU2"/>
    <mergeCell ref="AU4:AU6"/>
    <mergeCell ref="W1:AC1"/>
    <mergeCell ref="W2:AC2"/>
    <mergeCell ref="AC4:AC6"/>
    <mergeCell ref="AE1:AM1"/>
    <mergeCell ref="AE2:AM2"/>
    <mergeCell ref="AK4:AK6"/>
    <mergeCell ref="AM4:AM6"/>
    <mergeCell ref="A1:L1"/>
    <mergeCell ref="A2:L2"/>
    <mergeCell ref="T4:T6"/>
    <mergeCell ref="N2:T2"/>
    <mergeCell ref="K4:K6"/>
    <mergeCell ref="N1:U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19B5B-F927-41B1-9F1D-0E62D013C274}">
  <sheetPr>
    <tabColor theme="9"/>
  </sheetPr>
  <dimension ref="A1:BJ64"/>
  <sheetViews>
    <sheetView topLeftCell="AR1" zoomScale="70" zoomScaleNormal="70" workbookViewId="0">
      <selection activeCell="AM22" sqref="AM22"/>
    </sheetView>
  </sheetViews>
  <sheetFormatPr defaultRowHeight="14.4" x14ac:dyDescent="0.3"/>
  <cols>
    <col min="1" max="1" width="11.44140625" customWidth="1"/>
    <col min="2" max="2" width="3.5546875" customWidth="1"/>
    <col min="3" max="3" width="11.44140625" customWidth="1"/>
    <col min="4" max="4" width="0.6640625" customWidth="1"/>
    <col min="5" max="5" width="17.109375" customWidth="1"/>
    <col min="6" max="6" width="0.6640625" customWidth="1"/>
    <col min="7" max="7" width="14.33203125" customWidth="1"/>
    <col min="8" max="8" width="0.6640625" customWidth="1"/>
    <col min="9" max="9" width="12.88671875" customWidth="1"/>
    <col min="10" max="10" width="0.6640625" customWidth="1"/>
    <col min="11" max="11" width="10" customWidth="1"/>
    <col min="12" max="12" width="0.6640625" customWidth="1"/>
    <col min="14" max="14" width="0.44140625" customWidth="1"/>
    <col min="15" max="15" width="41" bestFit="1" customWidth="1"/>
    <col min="17" max="17" width="12.6640625" customWidth="1"/>
    <col min="18" max="18" width="0.6640625" customWidth="1"/>
    <col min="19" max="19" width="17.109375" customWidth="1"/>
    <col min="20" max="20" width="0.6640625" customWidth="1"/>
    <col min="21" max="21" width="11.44140625" customWidth="1"/>
    <col min="22" max="22" width="0.6640625" customWidth="1"/>
    <col min="23" max="23" width="11.44140625" customWidth="1"/>
    <col min="24" max="24" width="0.6640625" customWidth="1"/>
    <col min="25" max="25" width="11.44140625" customWidth="1"/>
    <col min="27" max="27" width="11.44140625" customWidth="1"/>
    <col min="28" max="28" width="3.5546875" customWidth="1"/>
    <col min="29" max="29" width="11.44140625" customWidth="1"/>
    <col min="30" max="30" width="0.6640625" customWidth="1"/>
    <col min="31" max="31" width="12.88671875" customWidth="1"/>
    <col min="32" max="32" width="0.6640625" customWidth="1"/>
    <col min="33" max="33" width="11.44140625" customWidth="1"/>
    <col min="34" max="34" width="0.6640625" customWidth="1"/>
    <col min="35" max="35" width="12.88671875" customWidth="1"/>
    <col min="37" max="37" width="11.44140625" customWidth="1"/>
    <col min="38" max="38" width="0.6640625" customWidth="1"/>
    <col min="39" max="39" width="14.33203125" customWidth="1"/>
    <col min="40" max="40" width="0.6640625" customWidth="1"/>
    <col min="41" max="41" width="14.6640625" customWidth="1"/>
    <col min="42" max="42" width="0.6640625" customWidth="1"/>
    <col min="43" max="43" width="13.77734375" customWidth="1"/>
    <col min="44" max="44" width="0.6640625" customWidth="1"/>
    <col min="45" max="45" width="13.6640625" customWidth="1"/>
    <col min="46" max="46" width="0.6640625" customWidth="1"/>
    <col min="47" max="47" width="14" customWidth="1"/>
    <col min="48" max="48" width="0.6640625" customWidth="1"/>
    <col min="49" max="49" width="17.109375" customWidth="1"/>
    <col min="51" max="51" width="11.44140625" customWidth="1"/>
    <col min="52" max="52" width="3.5546875" customWidth="1"/>
    <col min="53" max="53" width="11.44140625" customWidth="1"/>
    <col min="54" max="54" width="0.6640625" customWidth="1"/>
    <col min="55" max="55" width="23.44140625" bestFit="1" customWidth="1"/>
    <col min="56" max="56" width="0.6640625" customWidth="1"/>
    <col min="57" max="57" width="11.44140625" customWidth="1"/>
    <col min="58" max="58" width="0.6640625" customWidth="1"/>
    <col min="59" max="59" width="11.44140625" customWidth="1"/>
    <col min="60" max="60" width="0.6640625" customWidth="1"/>
    <col min="61" max="61" width="25.33203125" customWidth="1"/>
  </cols>
  <sheetData>
    <row r="1" spans="1:62" x14ac:dyDescent="0.3">
      <c r="A1" s="550" t="s">
        <v>54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  <c r="O1" s="550"/>
      <c r="P1" s="14"/>
      <c r="Q1" s="562" t="s">
        <v>109</v>
      </c>
      <c r="R1" s="562"/>
      <c r="S1" s="562"/>
      <c r="T1" s="562"/>
      <c r="U1" s="562"/>
      <c r="V1" s="562"/>
      <c r="W1" s="562"/>
      <c r="X1" s="562"/>
      <c r="Y1" s="562"/>
      <c r="Z1" s="14"/>
      <c r="AA1" s="562" t="s">
        <v>117</v>
      </c>
      <c r="AB1" s="562"/>
      <c r="AC1" s="562"/>
      <c r="AD1" s="562"/>
      <c r="AE1" s="562"/>
      <c r="AF1" s="562"/>
      <c r="AG1" s="562"/>
      <c r="AH1" s="459"/>
      <c r="AI1" s="459"/>
      <c r="AJ1" s="14"/>
      <c r="AK1" s="567" t="s">
        <v>122</v>
      </c>
      <c r="AL1" s="567"/>
      <c r="AM1" s="567"/>
      <c r="AN1" s="567"/>
      <c r="AO1" s="567"/>
      <c r="AP1" s="567"/>
      <c r="AQ1" s="567"/>
      <c r="AR1" s="567"/>
      <c r="AS1" s="567"/>
      <c r="AT1" s="567"/>
      <c r="AU1" s="567"/>
      <c r="AV1" s="567"/>
      <c r="AW1" s="567"/>
      <c r="AX1" s="14"/>
      <c r="AY1" s="562" t="s">
        <v>129</v>
      </c>
      <c r="AZ1" s="562"/>
      <c r="BA1" s="562"/>
      <c r="BB1" s="562"/>
      <c r="BC1" s="562"/>
      <c r="BD1" s="562"/>
      <c r="BE1" s="562"/>
      <c r="BF1" s="562"/>
      <c r="BG1" s="562"/>
      <c r="BH1" s="562"/>
      <c r="BI1" s="562"/>
      <c r="BJ1" s="14"/>
    </row>
    <row r="2" spans="1:62" x14ac:dyDescent="0.3">
      <c r="A2" s="551" t="s">
        <v>1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  <c r="N2" s="551"/>
      <c r="O2" s="551"/>
      <c r="P2" s="14"/>
      <c r="Q2" s="563" t="s">
        <v>1</v>
      </c>
      <c r="R2" s="563"/>
      <c r="S2" s="563"/>
      <c r="T2" s="563"/>
      <c r="U2" s="563"/>
      <c r="V2" s="563"/>
      <c r="W2" s="563"/>
      <c r="X2" s="563"/>
      <c r="Y2" s="563"/>
      <c r="Z2" s="14"/>
      <c r="AA2" s="563" t="s">
        <v>1</v>
      </c>
      <c r="AB2" s="563"/>
      <c r="AC2" s="563"/>
      <c r="AD2" s="563"/>
      <c r="AE2" s="563"/>
      <c r="AF2" s="563"/>
      <c r="AG2" s="563"/>
      <c r="AH2" s="5"/>
      <c r="AI2" s="5"/>
      <c r="AJ2" s="14"/>
      <c r="AK2" s="553" t="s">
        <v>1</v>
      </c>
      <c r="AL2" s="553"/>
      <c r="AM2" s="553"/>
      <c r="AN2" s="553"/>
      <c r="AO2" s="553"/>
      <c r="AP2" s="553"/>
      <c r="AQ2" s="553"/>
      <c r="AR2" s="553"/>
      <c r="AS2" s="553"/>
      <c r="AT2" s="553"/>
      <c r="AU2" s="553"/>
      <c r="AV2" s="553"/>
      <c r="AW2" s="553"/>
      <c r="AX2" s="14"/>
      <c r="AY2" s="563" t="s">
        <v>1</v>
      </c>
      <c r="AZ2" s="563"/>
      <c r="BA2" s="563"/>
      <c r="BB2" s="563"/>
      <c r="BC2" s="563"/>
      <c r="BD2" s="563"/>
      <c r="BE2" s="563"/>
      <c r="BF2" s="563"/>
      <c r="BG2" s="563"/>
      <c r="BH2" s="563"/>
      <c r="BI2" s="563"/>
      <c r="BJ2" s="14"/>
    </row>
    <row r="3" spans="1:62" x14ac:dyDescent="0.3">
      <c r="A3" s="7"/>
      <c r="B3" s="7"/>
      <c r="C3" s="7"/>
      <c r="D3" s="7"/>
      <c r="E3" s="7"/>
      <c r="F3" s="7"/>
      <c r="G3" s="128" t="s">
        <v>111</v>
      </c>
      <c r="H3" s="128"/>
      <c r="I3" s="128" t="s">
        <v>112</v>
      </c>
      <c r="J3" s="128"/>
      <c r="K3" s="128" t="s">
        <v>1063</v>
      </c>
      <c r="L3" s="128"/>
      <c r="M3" s="128" t="s">
        <v>113</v>
      </c>
      <c r="N3" s="7"/>
      <c r="O3" s="7"/>
      <c r="P3" s="14"/>
      <c r="Q3" s="192"/>
      <c r="R3" s="192"/>
      <c r="S3" s="192"/>
      <c r="T3" s="192"/>
      <c r="U3" s="29" t="s">
        <v>111</v>
      </c>
      <c r="V3" s="29"/>
      <c r="W3" s="29" t="s">
        <v>112</v>
      </c>
      <c r="X3" s="29"/>
      <c r="Y3" s="29" t="s">
        <v>113</v>
      </c>
      <c r="Z3" s="14"/>
      <c r="AA3" s="5"/>
      <c r="AB3" s="5"/>
      <c r="AC3" s="5"/>
      <c r="AD3" s="5"/>
      <c r="AE3" s="5"/>
      <c r="AF3" s="5"/>
      <c r="AG3" s="33" t="s">
        <v>113</v>
      </c>
      <c r="AH3" s="5"/>
      <c r="AI3" s="5"/>
      <c r="AJ3" s="14"/>
      <c r="AK3" s="20"/>
      <c r="AL3" s="20"/>
      <c r="AM3" s="20"/>
      <c r="AN3" s="20"/>
      <c r="AO3" s="20" t="s">
        <v>123</v>
      </c>
      <c r="AP3" s="20"/>
      <c r="AQ3" s="20" t="s">
        <v>124</v>
      </c>
      <c r="AR3" s="20"/>
      <c r="AS3" s="20" t="s">
        <v>111</v>
      </c>
      <c r="AT3" s="20"/>
      <c r="AU3" s="20" t="s">
        <v>112</v>
      </c>
      <c r="AV3" s="20"/>
      <c r="AW3" s="20"/>
      <c r="AX3" s="14"/>
      <c r="AY3" s="5"/>
      <c r="AZ3" s="5"/>
      <c r="BA3" s="5"/>
      <c r="BB3" s="5"/>
      <c r="BC3" s="5"/>
      <c r="BD3" s="5"/>
      <c r="BE3" s="33" t="s">
        <v>112</v>
      </c>
      <c r="BF3" s="5"/>
      <c r="BG3" s="33" t="s">
        <v>112</v>
      </c>
      <c r="BH3" s="33"/>
      <c r="BI3" s="5"/>
      <c r="BJ3" s="14"/>
    </row>
    <row r="4" spans="1:62" ht="15" customHeight="1" x14ac:dyDescent="0.3">
      <c r="A4" s="7"/>
      <c r="B4" s="7"/>
      <c r="C4" s="7"/>
      <c r="D4" s="7"/>
      <c r="E4" s="7"/>
      <c r="F4" s="7"/>
      <c r="G4" s="560" t="s">
        <v>58</v>
      </c>
      <c r="H4" s="7"/>
      <c r="I4" s="560" t="s">
        <v>59</v>
      </c>
      <c r="J4" s="7"/>
      <c r="K4" s="559" t="s">
        <v>108</v>
      </c>
      <c r="L4" s="9"/>
      <c r="M4" s="561" t="s">
        <v>57</v>
      </c>
      <c r="N4" s="7"/>
      <c r="O4" s="7"/>
      <c r="P4" s="14"/>
      <c r="Q4" s="192"/>
      <c r="R4" s="192"/>
      <c r="S4" s="192"/>
      <c r="T4" s="192"/>
      <c r="U4" s="559" t="s">
        <v>114</v>
      </c>
      <c r="V4" s="192"/>
      <c r="W4" s="559" t="s">
        <v>114</v>
      </c>
      <c r="X4" s="192"/>
      <c r="Y4" s="192" t="s">
        <v>57</v>
      </c>
      <c r="Z4" s="14"/>
      <c r="AA4" s="5"/>
      <c r="AB4" s="5"/>
      <c r="AC4" s="5"/>
      <c r="AD4" s="5"/>
      <c r="AE4" s="5"/>
      <c r="AF4" s="5"/>
      <c r="AG4" s="559" t="s">
        <v>57</v>
      </c>
      <c r="AH4" s="5"/>
      <c r="AI4" s="5"/>
      <c r="AJ4" s="14"/>
      <c r="AK4" s="20"/>
      <c r="AL4" s="20"/>
      <c r="AM4" s="20"/>
      <c r="AN4" s="20"/>
      <c r="AO4" s="554" t="s">
        <v>125</v>
      </c>
      <c r="AP4" s="20"/>
      <c r="AQ4" s="554" t="s">
        <v>126</v>
      </c>
      <c r="AR4" s="20"/>
      <c r="AS4" s="554" t="s">
        <v>58</v>
      </c>
      <c r="AT4" s="20"/>
      <c r="AU4" s="554" t="s">
        <v>59</v>
      </c>
      <c r="AV4" s="20"/>
      <c r="AW4" s="20"/>
      <c r="AX4" s="14"/>
      <c r="AY4" s="5"/>
      <c r="AZ4" s="5"/>
      <c r="BA4" s="5"/>
      <c r="BB4" s="5"/>
      <c r="BC4" s="5"/>
      <c r="BD4" s="5"/>
      <c r="BE4" s="559" t="s">
        <v>114</v>
      </c>
      <c r="BF4" s="5"/>
      <c r="BG4" s="559" t="s">
        <v>114</v>
      </c>
      <c r="BH4" s="5"/>
      <c r="BI4" s="5"/>
      <c r="BJ4" s="14"/>
    </row>
    <row r="5" spans="1:62" x14ac:dyDescent="0.3">
      <c r="A5" s="7"/>
      <c r="B5" s="7"/>
      <c r="C5" s="7"/>
      <c r="D5" s="7"/>
      <c r="E5" s="7"/>
      <c r="F5" s="7"/>
      <c r="G5" s="560"/>
      <c r="H5" s="7"/>
      <c r="I5" s="560"/>
      <c r="J5" s="7"/>
      <c r="K5" s="559"/>
      <c r="L5" s="9"/>
      <c r="M5" s="561"/>
      <c r="N5" s="7"/>
      <c r="O5" s="7"/>
      <c r="P5" s="14"/>
      <c r="Q5" s="192"/>
      <c r="R5" s="192"/>
      <c r="S5" s="192"/>
      <c r="T5" s="192"/>
      <c r="U5" s="559"/>
      <c r="V5" s="192"/>
      <c r="W5" s="559"/>
      <c r="X5" s="192"/>
      <c r="Y5" s="192"/>
      <c r="Z5" s="14"/>
      <c r="AA5" s="5"/>
      <c r="AB5" s="5"/>
      <c r="AC5" s="5"/>
      <c r="AD5" s="5"/>
      <c r="AE5" s="5"/>
      <c r="AF5" s="5"/>
      <c r="AG5" s="559"/>
      <c r="AH5" s="5"/>
      <c r="AI5" s="5"/>
      <c r="AJ5" s="14"/>
      <c r="AK5" s="20"/>
      <c r="AL5" s="20"/>
      <c r="AM5" s="20"/>
      <c r="AN5" s="20"/>
      <c r="AO5" s="554"/>
      <c r="AP5" s="20"/>
      <c r="AQ5" s="554"/>
      <c r="AR5" s="20"/>
      <c r="AS5" s="554"/>
      <c r="AT5" s="20"/>
      <c r="AU5" s="554"/>
      <c r="AV5" s="20"/>
      <c r="AW5" s="20"/>
      <c r="AX5" s="14"/>
      <c r="AY5" s="5"/>
      <c r="AZ5" s="5"/>
      <c r="BA5" s="5"/>
      <c r="BB5" s="5"/>
      <c r="BC5" s="5"/>
      <c r="BD5" s="5"/>
      <c r="BE5" s="559"/>
      <c r="BF5" s="5"/>
      <c r="BG5" s="559"/>
      <c r="BH5" s="5"/>
      <c r="BI5" s="5"/>
      <c r="BJ5" s="14"/>
    </row>
    <row r="6" spans="1:62" ht="15" thickBot="1" x14ac:dyDescent="0.35">
      <c r="A6" s="7"/>
      <c r="B6" s="7"/>
      <c r="C6" s="7"/>
      <c r="D6" s="7"/>
      <c r="E6" s="7"/>
      <c r="F6" s="7"/>
      <c r="G6" s="560"/>
      <c r="H6" s="7"/>
      <c r="I6" s="560"/>
      <c r="J6" s="7"/>
      <c r="K6" s="559"/>
      <c r="L6" s="9"/>
      <c r="M6" s="561"/>
      <c r="N6" s="7"/>
      <c r="O6" s="7"/>
      <c r="P6" s="14"/>
      <c r="Q6" s="192"/>
      <c r="R6" s="192"/>
      <c r="S6" s="192"/>
      <c r="T6" s="192"/>
      <c r="U6" s="559"/>
      <c r="V6" s="192"/>
      <c r="W6" s="559"/>
      <c r="X6" s="192"/>
      <c r="Y6" s="192"/>
      <c r="Z6" s="14"/>
      <c r="AA6" s="30" t="s">
        <v>2</v>
      </c>
      <c r="AB6" s="30" t="s">
        <v>7</v>
      </c>
      <c r="AC6" s="30" t="s">
        <v>2</v>
      </c>
      <c r="AD6" s="30"/>
      <c r="AE6" s="30" t="s">
        <v>3</v>
      </c>
      <c r="AF6" s="30"/>
      <c r="AG6" s="30" t="s">
        <v>56</v>
      </c>
      <c r="AH6" s="30"/>
      <c r="AI6" s="30" t="s">
        <v>5</v>
      </c>
      <c r="AJ6" s="14"/>
      <c r="AK6" s="20"/>
      <c r="AL6" s="20"/>
      <c r="AM6" s="20"/>
      <c r="AN6" s="20"/>
      <c r="AO6" s="554"/>
      <c r="AP6" s="20"/>
      <c r="AQ6" s="554"/>
      <c r="AR6" s="20"/>
      <c r="AS6" s="554"/>
      <c r="AT6" s="20"/>
      <c r="AU6" s="554"/>
      <c r="AV6" s="20"/>
      <c r="AW6" s="20"/>
      <c r="AX6" s="14"/>
      <c r="AY6" s="5"/>
      <c r="AZ6" s="5"/>
      <c r="BA6" s="5"/>
      <c r="BB6" s="5"/>
      <c r="BC6" s="5"/>
      <c r="BD6" s="5"/>
      <c r="BE6" s="559"/>
      <c r="BF6" s="5"/>
      <c r="BG6" s="559"/>
      <c r="BH6" s="5"/>
      <c r="BI6" s="5"/>
      <c r="BJ6" s="14"/>
    </row>
    <row r="7" spans="1:62" ht="15" thickBot="1" x14ac:dyDescent="0.35">
      <c r="A7" s="4" t="s">
        <v>2</v>
      </c>
      <c r="B7" s="4" t="s">
        <v>7</v>
      </c>
      <c r="C7" s="4" t="s">
        <v>2</v>
      </c>
      <c r="D7" s="4"/>
      <c r="E7" s="4" t="s">
        <v>3</v>
      </c>
      <c r="F7" s="4"/>
      <c r="G7" s="4" t="s">
        <v>55</v>
      </c>
      <c r="H7" s="4"/>
      <c r="I7" s="4" t="s">
        <v>55</v>
      </c>
      <c r="J7" s="4"/>
      <c r="K7" s="4" t="s">
        <v>55</v>
      </c>
      <c r="L7" s="4"/>
      <c r="M7" s="4" t="s">
        <v>56</v>
      </c>
      <c r="N7" s="4"/>
      <c r="O7" s="4" t="s">
        <v>5</v>
      </c>
      <c r="P7" s="14"/>
      <c r="Q7" s="192"/>
      <c r="R7" s="192"/>
      <c r="S7" s="192"/>
      <c r="T7" s="192"/>
      <c r="U7" s="192" t="s">
        <v>115</v>
      </c>
      <c r="V7" s="192"/>
      <c r="W7" s="192" t="s">
        <v>116</v>
      </c>
      <c r="X7" s="192"/>
      <c r="Y7" s="192"/>
      <c r="Z7" s="14"/>
      <c r="AA7" s="45" t="s">
        <v>95</v>
      </c>
      <c r="AB7" s="45" t="s">
        <v>103</v>
      </c>
      <c r="AC7" s="45" t="s">
        <v>105</v>
      </c>
      <c r="AD7" s="34"/>
      <c r="AE7" s="34" t="s">
        <v>118</v>
      </c>
      <c r="AF7" s="34"/>
      <c r="AG7" s="35">
        <v>355</v>
      </c>
      <c r="AH7" s="34"/>
      <c r="AI7" s="34"/>
      <c r="AJ7" s="14"/>
      <c r="AK7" s="4" t="s">
        <v>2</v>
      </c>
      <c r="AL7" s="4"/>
      <c r="AM7" s="4" t="s">
        <v>3</v>
      </c>
      <c r="AN7" s="4"/>
      <c r="AO7" s="4" t="s">
        <v>26</v>
      </c>
      <c r="AP7" s="4"/>
      <c r="AQ7" s="4" t="s">
        <v>26</v>
      </c>
      <c r="AR7" s="4"/>
      <c r="AS7" s="4" t="s">
        <v>55</v>
      </c>
      <c r="AT7" s="4"/>
      <c r="AU7" s="4" t="s">
        <v>55</v>
      </c>
      <c r="AV7" s="4"/>
      <c r="AW7" s="4" t="s">
        <v>5</v>
      </c>
      <c r="AX7" s="14"/>
      <c r="AY7" s="5"/>
      <c r="AZ7" s="5"/>
      <c r="BA7" s="5"/>
      <c r="BB7" s="5"/>
      <c r="BC7" s="5"/>
      <c r="BD7" s="5"/>
      <c r="BE7" s="5" t="s">
        <v>115</v>
      </c>
      <c r="BF7" s="5"/>
      <c r="BG7" s="5" t="s">
        <v>116</v>
      </c>
      <c r="BH7" s="5"/>
      <c r="BI7" s="5"/>
      <c r="BJ7" s="14"/>
    </row>
    <row r="8" spans="1:62" ht="15" thickBot="1" x14ac:dyDescent="0.35">
      <c r="A8" s="342">
        <v>25000</v>
      </c>
      <c r="B8" s="342" t="s">
        <v>103</v>
      </c>
      <c r="C8" s="342">
        <v>25486</v>
      </c>
      <c r="D8" s="369"/>
      <c r="E8" s="368" t="s">
        <v>127</v>
      </c>
      <c r="F8" s="369"/>
      <c r="G8" s="254">
        <f>'base agg comps'!N7</f>
        <v>79.75800000000001</v>
      </c>
      <c r="H8" s="254"/>
      <c r="I8" s="254">
        <f>'base agg comps'!J7</f>
        <v>1199.3669999999997</v>
      </c>
      <c r="J8" s="254"/>
      <c r="K8" s="254">
        <f>'base agg comps'!R7</f>
        <v>1819.44</v>
      </c>
      <c r="L8" s="254"/>
      <c r="M8" s="254">
        <f t="shared" ref="M8:M61" si="0">((G8*14)+(I8*14))/1000</f>
        <v>17.907749999999997</v>
      </c>
      <c r="N8" s="369"/>
      <c r="O8" s="1" t="s">
        <v>1030</v>
      </c>
      <c r="P8" s="14"/>
      <c r="Q8" s="30" t="s">
        <v>2</v>
      </c>
      <c r="R8" s="30"/>
      <c r="S8" s="30" t="s">
        <v>3</v>
      </c>
      <c r="T8" s="30"/>
      <c r="U8" s="30" t="s">
        <v>55</v>
      </c>
      <c r="V8" s="30"/>
      <c r="W8" s="30" t="s">
        <v>55</v>
      </c>
      <c r="X8" s="30"/>
      <c r="Y8" s="204" t="s">
        <v>56</v>
      </c>
      <c r="Z8" s="14"/>
      <c r="AA8" s="5"/>
      <c r="AB8" s="5"/>
      <c r="AC8" s="5"/>
      <c r="AD8" s="5"/>
      <c r="AE8" s="36" t="s">
        <v>119</v>
      </c>
      <c r="AF8" s="36"/>
      <c r="AG8" s="37">
        <f>SUM(AG7)</f>
        <v>355</v>
      </c>
      <c r="AH8" s="36"/>
      <c r="AI8" s="36"/>
      <c r="AJ8" s="14"/>
      <c r="AK8" s="20"/>
      <c r="AL8" s="20"/>
      <c r="AM8" s="20"/>
      <c r="AN8" s="20"/>
      <c r="AO8" s="20"/>
      <c r="AP8" s="20"/>
      <c r="AQ8" s="20"/>
      <c r="AR8" s="20"/>
      <c r="AS8" s="42"/>
      <c r="AT8" s="20"/>
      <c r="AU8" s="20"/>
      <c r="AV8" s="20"/>
      <c r="AW8" s="20"/>
      <c r="AX8" s="14"/>
      <c r="AY8" s="30" t="s">
        <v>2</v>
      </c>
      <c r="AZ8" s="30" t="s">
        <v>7</v>
      </c>
      <c r="BA8" s="30" t="s">
        <v>2</v>
      </c>
      <c r="BB8" s="30"/>
      <c r="BC8" s="30" t="s">
        <v>3</v>
      </c>
      <c r="BD8" s="30"/>
      <c r="BE8" s="30" t="s">
        <v>55</v>
      </c>
      <c r="BF8" s="30"/>
      <c r="BG8" s="30" t="s">
        <v>55</v>
      </c>
      <c r="BH8" s="30"/>
      <c r="BI8" s="30" t="s">
        <v>5</v>
      </c>
      <c r="BJ8" s="14"/>
    </row>
    <row r="9" spans="1:62" x14ac:dyDescent="0.3">
      <c r="A9" s="342">
        <v>25486</v>
      </c>
      <c r="B9" s="342" t="s">
        <v>103</v>
      </c>
      <c r="C9" s="342">
        <v>26100</v>
      </c>
      <c r="D9" s="1"/>
      <c r="E9" s="368" t="s">
        <v>127</v>
      </c>
      <c r="F9" s="1"/>
      <c r="G9" s="254">
        <f>'base agg comps'!N8</f>
        <v>58.739333333333342</v>
      </c>
      <c r="H9" s="457"/>
      <c r="I9" s="254">
        <f>'base agg comps'!J8</f>
        <v>1022.5078444444443</v>
      </c>
      <c r="J9" s="457"/>
      <c r="K9" s="254">
        <f>'base agg comps'!R8</f>
        <v>1850.5732592592592</v>
      </c>
      <c r="L9" s="457"/>
      <c r="M9" s="254">
        <f t="shared" si="0"/>
        <v>15.137460488888888</v>
      </c>
      <c r="N9" s="1"/>
      <c r="O9" s="1" t="s">
        <v>1029</v>
      </c>
      <c r="P9" s="14"/>
      <c r="Q9" s="31" t="s">
        <v>554</v>
      </c>
      <c r="R9" s="14"/>
      <c r="S9" s="194" t="s">
        <v>163</v>
      </c>
      <c r="T9" s="14"/>
      <c r="U9" s="31">
        <v>60</v>
      </c>
      <c r="V9" s="192"/>
      <c r="W9" s="31"/>
      <c r="X9" s="192"/>
      <c r="Y9" s="32">
        <f>((U9*10)/1000)</f>
        <v>0.6</v>
      </c>
      <c r="Z9" s="14"/>
      <c r="AA9" s="1" t="s">
        <v>120</v>
      </c>
      <c r="AB9" s="1"/>
      <c r="AC9" s="1"/>
      <c r="AD9" s="1"/>
      <c r="AE9" s="1"/>
      <c r="AF9" s="1"/>
      <c r="AG9" s="1"/>
      <c r="AH9" s="1"/>
      <c r="AI9" s="1"/>
      <c r="AJ9" s="14"/>
      <c r="AK9" s="191"/>
      <c r="AL9" s="191"/>
      <c r="AM9" s="191"/>
      <c r="AN9" s="191"/>
      <c r="AO9" s="191"/>
      <c r="AP9" s="191"/>
      <c r="AQ9" s="191"/>
      <c r="AR9" s="191"/>
      <c r="AS9" s="42"/>
      <c r="AT9" s="191"/>
      <c r="AU9" s="42"/>
      <c r="AV9" s="191"/>
      <c r="AW9" s="191"/>
      <c r="AX9" s="14"/>
      <c r="AY9" s="17" t="s">
        <v>556</v>
      </c>
      <c r="AZ9" s="17" t="s">
        <v>103</v>
      </c>
      <c r="BA9" s="17" t="s">
        <v>557</v>
      </c>
      <c r="BB9" s="17"/>
      <c r="BC9" s="17" t="s">
        <v>130</v>
      </c>
      <c r="BD9" s="17"/>
      <c r="BE9" s="440">
        <f>((((3684)*2)*0.6)/27)*2.1</f>
        <v>343.84000000000003</v>
      </c>
      <c r="BF9" s="440"/>
      <c r="BG9" s="440">
        <f>(((3684)*8.21)/27)*2</f>
        <v>2240.4177777777782</v>
      </c>
      <c r="BH9" s="17"/>
      <c r="BI9" s="17" t="s">
        <v>558</v>
      </c>
      <c r="BJ9" s="14"/>
    </row>
    <row r="10" spans="1:62" ht="15" thickBot="1" x14ac:dyDescent="0.35">
      <c r="A10" s="342">
        <v>25700</v>
      </c>
      <c r="B10" s="342" t="s">
        <v>103</v>
      </c>
      <c r="C10" s="342">
        <v>26100</v>
      </c>
      <c r="D10" s="1"/>
      <c r="E10" s="368" t="s">
        <v>127</v>
      </c>
      <c r="F10" s="1"/>
      <c r="G10" s="254">
        <f>'base agg comps'!N9</f>
        <v>14.311111111111112</v>
      </c>
      <c r="H10" s="457"/>
      <c r="I10" s="254">
        <f>'base agg comps'!J9</f>
        <v>345.42222222222216</v>
      </c>
      <c r="J10" s="457"/>
      <c r="K10" s="254">
        <f>'base agg comps'!R9</f>
        <v>562.68148148148134</v>
      </c>
      <c r="L10" s="457"/>
      <c r="M10" s="254">
        <f t="shared" si="0"/>
        <v>5.0362666666666662</v>
      </c>
      <c r="N10" s="1"/>
      <c r="O10" s="1" t="s">
        <v>1009</v>
      </c>
      <c r="P10" s="14"/>
      <c r="Q10" s="183" t="s">
        <v>519</v>
      </c>
      <c r="R10" s="194"/>
      <c r="S10" s="194" t="s">
        <v>163</v>
      </c>
      <c r="T10" s="194"/>
      <c r="U10" s="183">
        <v>63</v>
      </c>
      <c r="V10" s="39"/>
      <c r="W10" s="183"/>
      <c r="X10" s="39"/>
      <c r="Y10" s="39">
        <f t="shared" ref="Y10:Y23" si="1">((U10*10)/1000)</f>
        <v>0.63</v>
      </c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4"/>
      <c r="AY10" s="398" t="s">
        <v>559</v>
      </c>
      <c r="AZ10" s="398" t="s">
        <v>103</v>
      </c>
      <c r="BA10" s="398" t="s">
        <v>560</v>
      </c>
      <c r="BB10" s="398"/>
      <c r="BC10" s="398" t="s">
        <v>130</v>
      </c>
      <c r="BD10" s="398"/>
      <c r="BE10" s="334">
        <f>((((2099)*2)*0.6)/27)*2.1</f>
        <v>195.90666666666664</v>
      </c>
      <c r="BF10" s="334"/>
      <c r="BG10" s="334">
        <f>(((2209)*8.21)/27)*2</f>
        <v>1343.3992592592595</v>
      </c>
      <c r="BH10" s="398"/>
      <c r="BI10" s="398" t="s">
        <v>561</v>
      </c>
      <c r="BJ10" s="14"/>
    </row>
    <row r="11" spans="1:62" x14ac:dyDescent="0.3">
      <c r="A11" s="342">
        <v>25486</v>
      </c>
      <c r="B11" s="342" t="s">
        <v>103</v>
      </c>
      <c r="C11" s="342">
        <v>25700</v>
      </c>
      <c r="D11" s="1"/>
      <c r="E11" s="368" t="s">
        <v>127</v>
      </c>
      <c r="F11" s="1"/>
      <c r="G11" s="254">
        <f>'base agg comps'!N10</f>
        <v>8.7569999999999997</v>
      </c>
      <c r="H11" s="457"/>
      <c r="I11" s="254">
        <f>'base agg comps'!J10</f>
        <v>329.64</v>
      </c>
      <c r="J11" s="457"/>
      <c r="K11" s="254">
        <f>'base agg comps'!R10</f>
        <v>160.54999999999998</v>
      </c>
      <c r="L11" s="457"/>
      <c r="M11" s="254">
        <f t="shared" si="0"/>
        <v>4.7375579999999999</v>
      </c>
      <c r="N11" s="1"/>
      <c r="O11" s="1" t="s">
        <v>1038</v>
      </c>
      <c r="P11" s="14"/>
      <c r="Q11" s="183" t="s">
        <v>520</v>
      </c>
      <c r="R11" s="194"/>
      <c r="S11" s="194" t="s">
        <v>163</v>
      </c>
      <c r="T11" s="194"/>
      <c r="U11" s="183">
        <v>73</v>
      </c>
      <c r="V11" s="39"/>
      <c r="W11" s="183"/>
      <c r="X11" s="39"/>
      <c r="Y11" s="39">
        <f t="shared" si="1"/>
        <v>0.73</v>
      </c>
      <c r="Z11" s="14"/>
      <c r="AJ11" s="14"/>
      <c r="AK11" s="566" t="s">
        <v>128</v>
      </c>
      <c r="AL11" s="566"/>
      <c r="AM11" s="566"/>
      <c r="AN11" s="165"/>
      <c r="AO11" s="165">
        <f>SUM(AO8:AO10)</f>
        <v>0</v>
      </c>
      <c r="AP11" s="165"/>
      <c r="AQ11" s="165">
        <f>SUM(AQ8:AQ10)</f>
        <v>0</v>
      </c>
      <c r="AR11" s="165"/>
      <c r="AS11" s="165">
        <f>SUM(AS8:AS10)</f>
        <v>0</v>
      </c>
      <c r="AT11" s="165"/>
      <c r="AU11" s="165">
        <f>SUM(AU8:AU10)</f>
        <v>0</v>
      </c>
      <c r="AV11" s="165"/>
      <c r="AW11" s="165"/>
      <c r="AX11" s="14"/>
      <c r="AY11" s="398" t="s">
        <v>562</v>
      </c>
      <c r="AZ11" s="398" t="s">
        <v>103</v>
      </c>
      <c r="BA11" s="398" t="s">
        <v>563</v>
      </c>
      <c r="BB11" s="398"/>
      <c r="BC11" s="398" t="s">
        <v>130</v>
      </c>
      <c r="BD11" s="398"/>
      <c r="BE11" s="334">
        <f>((((5605)*2)*0.6)/27)*2.1</f>
        <v>523.13333333333333</v>
      </c>
      <c r="BF11" s="334"/>
      <c r="BG11" s="334">
        <f>(((5605)*8.21)/27)*2</f>
        <v>3408.6703703703706</v>
      </c>
      <c r="BH11" s="398"/>
      <c r="BI11" s="398" t="s">
        <v>564</v>
      </c>
      <c r="BJ11" s="14"/>
    </row>
    <row r="12" spans="1:62" ht="15" thickBot="1" x14ac:dyDescent="0.35">
      <c r="A12" s="342">
        <v>26100</v>
      </c>
      <c r="B12" s="342" t="s">
        <v>103</v>
      </c>
      <c r="C12" s="342">
        <v>28519</v>
      </c>
      <c r="D12" s="1"/>
      <c r="E12" s="368" t="s">
        <v>127</v>
      </c>
      <c r="F12" s="1"/>
      <c r="G12" s="254">
        <f>'base agg comps'!N11</f>
        <v>396.98477777777777</v>
      </c>
      <c r="H12" s="457"/>
      <c r="I12" s="254">
        <f>'base agg comps'!J11</f>
        <v>5969.6888333333318</v>
      </c>
      <c r="J12" s="457"/>
      <c r="K12" s="254">
        <f>'base agg comps'!R11</f>
        <v>9056.0192592592593</v>
      </c>
      <c r="L12" s="457"/>
      <c r="M12" s="254">
        <f t="shared" si="0"/>
        <v>89.133430555555535</v>
      </c>
      <c r="N12" s="1"/>
      <c r="O12" s="1" t="s">
        <v>1023</v>
      </c>
      <c r="P12" s="14"/>
      <c r="Q12" s="183" t="s">
        <v>244</v>
      </c>
      <c r="R12" s="194"/>
      <c r="S12" s="194" t="s">
        <v>160</v>
      </c>
      <c r="T12" s="194"/>
      <c r="U12" s="183">
        <v>70</v>
      </c>
      <c r="V12" s="39"/>
      <c r="W12" s="183"/>
      <c r="X12" s="39"/>
      <c r="Y12" s="39">
        <f t="shared" si="1"/>
        <v>0.7</v>
      </c>
      <c r="Z12" s="14"/>
      <c r="AJ12" s="14"/>
      <c r="AK12" s="44" t="s">
        <v>120</v>
      </c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401" t="s">
        <v>565</v>
      </c>
      <c r="AZ12" s="401" t="s">
        <v>103</v>
      </c>
      <c r="BA12" s="401" t="s">
        <v>548</v>
      </c>
      <c r="BB12" s="401"/>
      <c r="BC12" s="401" t="s">
        <v>130</v>
      </c>
      <c r="BD12" s="401"/>
      <c r="BE12" s="443">
        <f>((((1912)*2)*0.6)/27)*2.1</f>
        <v>178.45333333333335</v>
      </c>
      <c r="BF12" s="443"/>
      <c r="BG12" s="443">
        <f>(((1912)*8.21)/27)*2</f>
        <v>1162.7792592592593</v>
      </c>
      <c r="BH12" s="401"/>
      <c r="BI12" s="401" t="s">
        <v>566</v>
      </c>
      <c r="BJ12" s="14"/>
    </row>
    <row r="13" spans="1:62" x14ac:dyDescent="0.3">
      <c r="A13" s="342">
        <v>28767</v>
      </c>
      <c r="B13" s="342" t="s">
        <v>103</v>
      </c>
      <c r="C13" s="342">
        <v>29265</v>
      </c>
      <c r="D13" s="1"/>
      <c r="E13" s="368" t="s">
        <v>127</v>
      </c>
      <c r="F13" s="1"/>
      <c r="G13" s="254">
        <f>'base agg comps'!N12</f>
        <v>17.817333333333337</v>
      </c>
      <c r="H13" s="457"/>
      <c r="I13" s="254">
        <f>'base agg comps'!J12</f>
        <v>430.05066666666659</v>
      </c>
      <c r="J13" s="457"/>
      <c r="K13" s="254">
        <f>'base agg comps'!R12</f>
        <v>700.53844444444428</v>
      </c>
      <c r="L13" s="457"/>
      <c r="M13" s="254">
        <f t="shared" si="0"/>
        <v>6.2701519999999995</v>
      </c>
      <c r="N13" s="1"/>
      <c r="O13" s="1" t="s">
        <v>1011</v>
      </c>
      <c r="P13" s="14"/>
      <c r="Q13" s="183" t="s">
        <v>549</v>
      </c>
      <c r="R13" s="14"/>
      <c r="S13" s="192" t="s">
        <v>163</v>
      </c>
      <c r="T13" s="14"/>
      <c r="U13" s="183">
        <v>67</v>
      </c>
      <c r="V13" s="14"/>
      <c r="W13" s="183"/>
      <c r="X13" s="14"/>
      <c r="Y13" s="39">
        <f t="shared" si="1"/>
        <v>0.67</v>
      </c>
      <c r="Z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399"/>
      <c r="AZ13" s="399"/>
      <c r="BA13" s="564" t="s">
        <v>131</v>
      </c>
      <c r="BB13" s="565"/>
      <c r="BC13" s="565"/>
      <c r="BD13" s="36"/>
      <c r="BE13" s="38">
        <f>SUM(BE9:BE12)</f>
        <v>1241.3333333333335</v>
      </c>
      <c r="BF13" s="38"/>
      <c r="BG13" s="38">
        <f>SUM(BG9:BG12)</f>
        <v>8155.2666666666682</v>
      </c>
      <c r="BH13" s="36"/>
      <c r="BI13" s="399"/>
      <c r="BJ13" s="14"/>
    </row>
    <row r="14" spans="1:62" x14ac:dyDescent="0.3">
      <c r="A14" s="342">
        <v>28500</v>
      </c>
      <c r="B14" s="342" t="s">
        <v>103</v>
      </c>
      <c r="C14" s="342">
        <v>28850</v>
      </c>
      <c r="D14" s="1"/>
      <c r="E14" s="368" t="s">
        <v>127</v>
      </c>
      <c r="F14" s="1"/>
      <c r="G14" s="254">
        <f>'base agg comps'!N13</f>
        <v>20.412000000000003</v>
      </c>
      <c r="H14" s="457"/>
      <c r="I14" s="254">
        <f>'base agg comps'!J13</f>
        <v>648</v>
      </c>
      <c r="J14" s="457"/>
      <c r="K14" s="254">
        <f>'base agg comps'!R13</f>
        <v>988</v>
      </c>
      <c r="L14" s="457"/>
      <c r="M14" s="254">
        <f t="shared" si="0"/>
        <v>9.3577680000000001</v>
      </c>
      <c r="N14" s="1"/>
      <c r="O14" s="1" t="s">
        <v>1033</v>
      </c>
      <c r="P14" s="14"/>
      <c r="Q14" s="184" t="s">
        <v>1064</v>
      </c>
      <c r="R14" s="210"/>
      <c r="S14" s="27" t="s">
        <v>160</v>
      </c>
      <c r="T14" s="210"/>
      <c r="U14" s="184">
        <v>97</v>
      </c>
      <c r="V14" s="210"/>
      <c r="W14" s="184"/>
      <c r="X14" s="210"/>
      <c r="Y14" s="39">
        <f t="shared" si="1"/>
        <v>0.97</v>
      </c>
      <c r="Z14" s="14"/>
      <c r="AX14" s="14"/>
      <c r="AY14" s="46" t="s">
        <v>120</v>
      </c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</row>
    <row r="15" spans="1:62" x14ac:dyDescent="0.3">
      <c r="A15" s="342">
        <v>28519</v>
      </c>
      <c r="B15" s="342" t="s">
        <v>103</v>
      </c>
      <c r="C15" s="342">
        <v>29227</v>
      </c>
      <c r="D15" s="1"/>
      <c r="E15" s="368" t="s">
        <v>127</v>
      </c>
      <c r="F15" s="1"/>
      <c r="G15" s="254">
        <f>'base agg comps'!N14</f>
        <v>50.110666666666667</v>
      </c>
      <c r="H15" s="457"/>
      <c r="I15" s="254">
        <f>'base agg comps'!J14</f>
        <v>1278.1366666666665</v>
      </c>
      <c r="J15" s="457"/>
      <c r="K15" s="254">
        <f>'base agg comps'!R14</f>
        <v>2242</v>
      </c>
      <c r="L15" s="457"/>
      <c r="M15" s="254">
        <f t="shared" si="0"/>
        <v>18.595462666666663</v>
      </c>
      <c r="N15" s="1"/>
      <c r="O15" s="1" t="s">
        <v>1034</v>
      </c>
      <c r="P15" s="14"/>
      <c r="Q15" s="183" t="s">
        <v>551</v>
      </c>
      <c r="R15" s="14"/>
      <c r="S15" s="192" t="s">
        <v>160</v>
      </c>
      <c r="T15" s="14"/>
      <c r="U15" s="185">
        <v>41</v>
      </c>
      <c r="V15" s="14"/>
      <c r="W15" s="185"/>
      <c r="X15" s="14"/>
      <c r="Y15" s="238">
        <f t="shared" si="1"/>
        <v>0.41</v>
      </c>
      <c r="Z15" s="14"/>
      <c r="AX15" s="14"/>
      <c r="BJ15" s="14"/>
    </row>
    <row r="16" spans="1:62" x14ac:dyDescent="0.3">
      <c r="A16" s="342">
        <v>29227</v>
      </c>
      <c r="B16" s="342" t="s">
        <v>103</v>
      </c>
      <c r="C16" s="342">
        <v>29500</v>
      </c>
      <c r="D16" s="1"/>
      <c r="E16" s="368" t="s">
        <v>127</v>
      </c>
      <c r="F16" s="1"/>
      <c r="G16" s="254">
        <f>'base agg comps'!N15</f>
        <v>44.80233333333333</v>
      </c>
      <c r="H16" s="457"/>
      <c r="I16" s="254">
        <f>'base agg comps'!J15</f>
        <v>673.71849999999984</v>
      </c>
      <c r="J16" s="457"/>
      <c r="K16" s="254">
        <f>'base agg comps'!R15</f>
        <v>1022.0311111111112</v>
      </c>
      <c r="L16" s="457"/>
      <c r="M16" s="254">
        <f t="shared" si="0"/>
        <v>10.059291666666665</v>
      </c>
      <c r="N16" s="1"/>
      <c r="O16" s="1" t="s">
        <v>1023</v>
      </c>
      <c r="P16" s="14"/>
      <c r="Q16" s="183" t="s">
        <v>525</v>
      </c>
      <c r="R16" s="14"/>
      <c r="S16" s="192" t="s">
        <v>163</v>
      </c>
      <c r="T16" s="14"/>
      <c r="U16" s="14"/>
      <c r="V16" s="14"/>
      <c r="W16" s="183">
        <v>120</v>
      </c>
      <c r="X16" s="14"/>
      <c r="Y16" s="39">
        <f t="shared" si="1"/>
        <v>0</v>
      </c>
      <c r="Z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</row>
    <row r="17" spans="1:26" x14ac:dyDescent="0.3">
      <c r="A17" s="342">
        <v>29500</v>
      </c>
      <c r="B17" s="342" t="s">
        <v>103</v>
      </c>
      <c r="C17" s="342">
        <v>29600</v>
      </c>
      <c r="D17" s="1"/>
      <c r="E17" s="368" t="s">
        <v>127</v>
      </c>
      <c r="F17" s="1"/>
      <c r="G17" s="254">
        <f>'base agg comps'!N16</f>
        <v>9.66</v>
      </c>
      <c r="H17" s="457"/>
      <c r="I17" s="254">
        <f>'base agg comps'!J16</f>
        <v>333.65999999999997</v>
      </c>
      <c r="J17" s="457"/>
      <c r="K17" s="254">
        <f>'base agg comps'!R16</f>
        <v>505.4</v>
      </c>
      <c r="L17" s="457"/>
      <c r="M17" s="254">
        <f t="shared" si="0"/>
        <v>4.8064799999999996</v>
      </c>
      <c r="N17" s="1"/>
      <c r="O17" s="1" t="s">
        <v>1035</v>
      </c>
      <c r="P17" s="14"/>
      <c r="Q17" s="183" t="s">
        <v>412</v>
      </c>
      <c r="R17" s="14"/>
      <c r="S17" s="192" t="s">
        <v>160</v>
      </c>
      <c r="T17" s="14"/>
      <c r="U17" s="183">
        <v>85</v>
      </c>
      <c r="V17" s="14"/>
      <c r="W17" s="183"/>
      <c r="X17" s="14"/>
      <c r="Y17" s="39">
        <f t="shared" si="1"/>
        <v>0.85</v>
      </c>
      <c r="Z17" s="14"/>
    </row>
    <row r="18" spans="1:26" x14ac:dyDescent="0.3">
      <c r="A18" s="342">
        <v>29640</v>
      </c>
      <c r="B18" s="342" t="s">
        <v>103</v>
      </c>
      <c r="C18" s="342">
        <v>30074</v>
      </c>
      <c r="D18" s="1"/>
      <c r="E18" s="368" t="s">
        <v>127</v>
      </c>
      <c r="F18" s="1"/>
      <c r="G18" s="254">
        <f>'base agg comps'!N17</f>
        <v>15.527555555555557</v>
      </c>
      <c r="H18" s="457"/>
      <c r="I18" s="254">
        <f>'base agg comps'!J17</f>
        <v>479.78699999999992</v>
      </c>
      <c r="J18" s="457"/>
      <c r="K18" s="254">
        <f>'base agg comps'!R17</f>
        <v>610.50940740740737</v>
      </c>
      <c r="L18" s="457"/>
      <c r="M18" s="254">
        <f t="shared" si="0"/>
        <v>6.9344037777777769</v>
      </c>
      <c r="N18" s="1"/>
      <c r="O18" s="1" t="s">
        <v>1036</v>
      </c>
      <c r="P18" s="14"/>
      <c r="Q18" s="183" t="s">
        <v>515</v>
      </c>
      <c r="R18" s="14"/>
      <c r="S18" s="192" t="s">
        <v>163</v>
      </c>
      <c r="T18" s="14"/>
      <c r="U18" s="183">
        <v>98</v>
      </c>
      <c r="V18" s="14"/>
      <c r="W18" s="183"/>
      <c r="X18" s="14"/>
      <c r="Y18" s="39">
        <f t="shared" si="1"/>
        <v>0.98</v>
      </c>
      <c r="Z18" s="14"/>
    </row>
    <row r="19" spans="1:26" x14ac:dyDescent="0.3">
      <c r="A19" s="342">
        <v>29500</v>
      </c>
      <c r="B19" s="342" t="s">
        <v>103</v>
      </c>
      <c r="C19" s="342">
        <v>30074</v>
      </c>
      <c r="D19" s="1"/>
      <c r="E19" s="368" t="s">
        <v>127</v>
      </c>
      <c r="F19" s="1"/>
      <c r="G19" s="254">
        <f>'base agg comps'!N18</f>
        <v>40.626444444444445</v>
      </c>
      <c r="H19" s="457"/>
      <c r="I19" s="254">
        <f>'base agg comps'!J18</f>
        <v>1036.2294444444444</v>
      </c>
      <c r="J19" s="457"/>
      <c r="K19" s="254">
        <f>'base agg comps'!R18</f>
        <v>1817.6666666666665</v>
      </c>
      <c r="L19" s="457"/>
      <c r="M19" s="254">
        <f t="shared" si="0"/>
        <v>15.075982444444444</v>
      </c>
      <c r="N19" s="1"/>
      <c r="O19" s="1" t="s">
        <v>1034</v>
      </c>
      <c r="P19" s="14"/>
      <c r="Q19" s="184" t="s">
        <v>552</v>
      </c>
      <c r="R19" s="210"/>
      <c r="S19" s="27" t="s">
        <v>160</v>
      </c>
      <c r="T19" s="210"/>
      <c r="U19" s="184">
        <v>63</v>
      </c>
      <c r="V19" s="210"/>
      <c r="W19" s="184"/>
      <c r="X19" s="210"/>
      <c r="Y19" s="39">
        <f t="shared" si="1"/>
        <v>0.63</v>
      </c>
      <c r="Z19" s="14"/>
    </row>
    <row r="20" spans="1:26" x14ac:dyDescent="0.3">
      <c r="A20" s="342">
        <v>30664</v>
      </c>
      <c r="B20" s="342" t="s">
        <v>103</v>
      </c>
      <c r="C20" s="342">
        <v>30928</v>
      </c>
      <c r="D20" s="1"/>
      <c r="E20" s="368" t="s">
        <v>127</v>
      </c>
      <c r="F20" s="1"/>
      <c r="G20" s="254">
        <f>'base agg comps'!N19</f>
        <v>24.675000000000001</v>
      </c>
      <c r="H20" s="457"/>
      <c r="I20" s="254">
        <f>'base agg comps'!J19</f>
        <v>765.81</v>
      </c>
      <c r="J20" s="457"/>
      <c r="K20" s="254">
        <f>'base agg comps'!R19</f>
        <v>243.2</v>
      </c>
      <c r="L20" s="457"/>
      <c r="M20" s="254">
        <f t="shared" si="0"/>
        <v>11.066790000000001</v>
      </c>
      <c r="N20" s="1"/>
      <c r="O20" s="1" t="s">
        <v>1017</v>
      </c>
      <c r="P20" s="14"/>
      <c r="Q20" s="185" t="s">
        <v>553</v>
      </c>
      <c r="R20" s="14"/>
      <c r="S20" s="192" t="s">
        <v>163</v>
      </c>
      <c r="T20" s="14"/>
      <c r="U20" s="185">
        <v>41</v>
      </c>
      <c r="V20" s="14"/>
      <c r="W20" s="185"/>
      <c r="X20" s="14"/>
      <c r="Y20" s="238">
        <f t="shared" si="1"/>
        <v>0.41</v>
      </c>
      <c r="Z20" s="14"/>
    </row>
    <row r="21" spans="1:26" x14ac:dyDescent="0.3">
      <c r="A21" s="342">
        <v>30928</v>
      </c>
      <c r="B21" s="342" t="s">
        <v>103</v>
      </c>
      <c r="C21" s="342">
        <v>31363</v>
      </c>
      <c r="D21" s="1"/>
      <c r="E21" s="368" t="s">
        <v>127</v>
      </c>
      <c r="F21" s="1"/>
      <c r="G21" s="254">
        <f>'base agg comps'!N20</f>
        <v>15.563333333333336</v>
      </c>
      <c r="H21" s="457"/>
      <c r="I21" s="254">
        <f>'base agg comps'!J20</f>
        <v>375.64666666666665</v>
      </c>
      <c r="J21" s="457"/>
      <c r="K21" s="254">
        <f>'base agg comps'!R20</f>
        <v>611.91611111111104</v>
      </c>
      <c r="L21" s="457"/>
      <c r="M21" s="254">
        <f t="shared" si="0"/>
        <v>5.4769399999999999</v>
      </c>
      <c r="N21" s="1"/>
      <c r="O21" s="1" t="s">
        <v>1012</v>
      </c>
      <c r="P21" s="14"/>
      <c r="Q21" s="183" t="s">
        <v>368</v>
      </c>
      <c r="R21" s="194"/>
      <c r="S21" s="194" t="s">
        <v>160</v>
      </c>
      <c r="T21" s="194"/>
      <c r="U21" s="183">
        <v>73</v>
      </c>
      <c r="V21" s="39"/>
      <c r="W21" s="183"/>
      <c r="X21" s="39"/>
      <c r="Y21" s="39">
        <f t="shared" si="1"/>
        <v>0.73</v>
      </c>
      <c r="Z21" s="14"/>
    </row>
    <row r="22" spans="1:26" x14ac:dyDescent="0.3">
      <c r="A22" s="342">
        <v>30074</v>
      </c>
      <c r="B22" s="342" t="s">
        <v>103</v>
      </c>
      <c r="C22" s="342">
        <v>30709</v>
      </c>
      <c r="D22" s="1"/>
      <c r="E22" s="368" t="s">
        <v>127</v>
      </c>
      <c r="F22" s="1"/>
      <c r="G22" s="254">
        <f>'base agg comps'!N21</f>
        <v>104.21055555555556</v>
      </c>
      <c r="H22" s="457"/>
      <c r="I22" s="254">
        <f>'base agg comps'!J21</f>
        <v>1567.0741666666665</v>
      </c>
      <c r="J22" s="457"/>
      <c r="K22" s="254">
        <f>'base agg comps'!R21</f>
        <v>2377.2518518518518</v>
      </c>
      <c r="L22" s="457"/>
      <c r="M22" s="254">
        <f t="shared" si="0"/>
        <v>23.397986111111109</v>
      </c>
      <c r="N22" s="1"/>
      <c r="O22" s="1" t="s">
        <v>1023</v>
      </c>
      <c r="P22" s="14"/>
      <c r="Q22" s="183" t="s">
        <v>555</v>
      </c>
      <c r="R22" s="204"/>
      <c r="S22" s="204" t="s">
        <v>160</v>
      </c>
      <c r="T22" s="204"/>
      <c r="U22" s="183">
        <v>58</v>
      </c>
      <c r="V22" s="39"/>
      <c r="W22" s="183"/>
      <c r="X22" s="39"/>
      <c r="Y22" s="39">
        <f t="shared" si="1"/>
        <v>0.57999999999999996</v>
      </c>
      <c r="Z22" s="14"/>
    </row>
    <row r="23" spans="1:26" ht="15" thickBot="1" x14ac:dyDescent="0.35">
      <c r="A23" s="342">
        <v>30709</v>
      </c>
      <c r="B23" s="342"/>
      <c r="C23" s="342">
        <v>31363</v>
      </c>
      <c r="D23" s="1"/>
      <c r="E23" s="368" t="s">
        <v>127</v>
      </c>
      <c r="F23" s="1"/>
      <c r="G23" s="254">
        <f>'base agg comps'!N22</f>
        <v>62.566000000000003</v>
      </c>
      <c r="H23" s="457"/>
      <c r="I23" s="254">
        <f>'base agg comps'!J22</f>
        <v>1089.1207333333334</v>
      </c>
      <c r="J23" s="457"/>
      <c r="K23" s="254">
        <f>'base agg comps'!R22</f>
        <v>1971.1317777777774</v>
      </c>
      <c r="L23" s="457"/>
      <c r="M23" s="254">
        <f t="shared" si="0"/>
        <v>16.123614266666667</v>
      </c>
      <c r="N23" s="1"/>
      <c r="O23" s="1" t="s">
        <v>1029</v>
      </c>
      <c r="P23" s="14"/>
      <c r="Q23" s="186" t="s">
        <v>1065</v>
      </c>
      <c r="R23" s="211"/>
      <c r="S23" s="30" t="s">
        <v>163</v>
      </c>
      <c r="T23" s="211"/>
      <c r="U23" s="186">
        <v>38</v>
      </c>
      <c r="V23" s="211"/>
      <c r="W23" s="211"/>
      <c r="X23" s="211"/>
      <c r="Y23" s="41">
        <f t="shared" si="1"/>
        <v>0.38</v>
      </c>
      <c r="Z23" s="14"/>
    </row>
    <row r="24" spans="1:26" x14ac:dyDescent="0.3">
      <c r="A24" s="342">
        <v>31363</v>
      </c>
      <c r="B24" s="342" t="s">
        <v>103</v>
      </c>
      <c r="C24" s="342">
        <v>33383</v>
      </c>
      <c r="D24" s="1"/>
      <c r="E24" s="368" t="s">
        <v>127</v>
      </c>
      <c r="F24" s="1"/>
      <c r="G24" s="254">
        <f>'base agg comps'!N23</f>
        <v>331.50444444444446</v>
      </c>
      <c r="H24" s="457"/>
      <c r="I24" s="254">
        <f>'base agg comps'!J23</f>
        <v>4985.0233333333335</v>
      </c>
      <c r="J24" s="457"/>
      <c r="K24" s="254">
        <f>'base agg comps'!R23</f>
        <v>7562.281481481481</v>
      </c>
      <c r="L24" s="457"/>
      <c r="M24" s="254">
        <f t="shared" si="0"/>
        <v>74.431388888888904</v>
      </c>
      <c r="N24" s="1"/>
      <c r="O24" s="1" t="s">
        <v>1023</v>
      </c>
      <c r="P24" s="14"/>
      <c r="Q24" s="14"/>
      <c r="R24" s="192"/>
      <c r="S24" s="36" t="s">
        <v>121</v>
      </c>
      <c r="T24" s="36"/>
      <c r="U24" s="38">
        <f>SUM(U9:U23)</f>
        <v>927</v>
      </c>
      <c r="V24" s="38"/>
      <c r="W24" s="38">
        <f>SUM(W9:W23)</f>
        <v>120</v>
      </c>
      <c r="X24" s="38"/>
      <c r="Y24" s="38">
        <f>SUM(Y9:Y23)</f>
        <v>9.27</v>
      </c>
      <c r="Z24" s="14"/>
    </row>
    <row r="25" spans="1:26" x14ac:dyDescent="0.3">
      <c r="A25" s="342">
        <v>33550</v>
      </c>
      <c r="B25" s="342" t="s">
        <v>103</v>
      </c>
      <c r="C25" s="342">
        <v>34020</v>
      </c>
      <c r="D25" s="1"/>
      <c r="E25" s="368" t="s">
        <v>127</v>
      </c>
      <c r="F25" s="1"/>
      <c r="G25" s="254">
        <f>'base agg comps'!N24</f>
        <v>16.815555555555559</v>
      </c>
      <c r="H25" s="457"/>
      <c r="I25" s="254">
        <f>'base agg comps'!J24</f>
        <v>405.87111111111108</v>
      </c>
      <c r="J25" s="457"/>
      <c r="K25" s="254">
        <f>'base agg comps'!R24</f>
        <v>661.15074074074062</v>
      </c>
      <c r="L25" s="457"/>
      <c r="M25" s="254">
        <f t="shared" si="0"/>
        <v>5.9176133333333327</v>
      </c>
      <c r="N25" s="1"/>
      <c r="O25" s="1" t="s">
        <v>1020</v>
      </c>
      <c r="P25" s="14"/>
      <c r="Q25" s="1" t="s">
        <v>120</v>
      </c>
      <c r="R25" s="14"/>
      <c r="S25" s="14"/>
      <c r="T25" s="14"/>
      <c r="U25" s="14"/>
      <c r="V25" s="14"/>
      <c r="W25" s="14"/>
      <c r="X25" s="14"/>
      <c r="Y25" s="14"/>
      <c r="Z25" s="14"/>
    </row>
    <row r="26" spans="1:26" x14ac:dyDescent="0.3">
      <c r="A26" s="342">
        <v>33383</v>
      </c>
      <c r="B26" s="342" t="s">
        <v>103</v>
      </c>
      <c r="C26" s="342">
        <v>34020</v>
      </c>
      <c r="D26" s="1"/>
      <c r="E26" s="368" t="s">
        <v>127</v>
      </c>
      <c r="F26" s="1"/>
      <c r="G26" s="254">
        <f>'base agg comps'!N25</f>
        <v>45.085444444444448</v>
      </c>
      <c r="H26" s="457"/>
      <c r="I26" s="254">
        <f>'base agg comps'!J25</f>
        <v>1149.9619444444443</v>
      </c>
      <c r="J26" s="457"/>
      <c r="K26" s="254">
        <f>'base agg comps'!R25</f>
        <v>2017.1666666666667</v>
      </c>
      <c r="L26" s="457"/>
      <c r="M26" s="254">
        <f t="shared" si="0"/>
        <v>16.730663444444442</v>
      </c>
      <c r="N26" s="1"/>
      <c r="O26" s="1" t="s">
        <v>1034</v>
      </c>
    </row>
    <row r="27" spans="1:26" x14ac:dyDescent="0.3">
      <c r="A27" s="342">
        <v>33383</v>
      </c>
      <c r="B27" s="342" t="s">
        <v>103</v>
      </c>
      <c r="C27" s="342">
        <v>33550</v>
      </c>
      <c r="D27" s="1"/>
      <c r="E27" s="368" t="s">
        <v>127</v>
      </c>
      <c r="F27" s="1"/>
      <c r="G27" s="254">
        <f>'base agg comps'!N26</f>
        <v>23.730000000000004</v>
      </c>
      <c r="H27" s="457"/>
      <c r="I27" s="254">
        <f>'base agg comps'!J26</f>
        <v>403.40699999999993</v>
      </c>
      <c r="J27" s="457"/>
      <c r="K27" s="254">
        <f>'base agg comps'!R26</f>
        <v>611.79999999999995</v>
      </c>
      <c r="L27" s="457"/>
      <c r="M27" s="254">
        <f t="shared" si="0"/>
        <v>5.9799179999999987</v>
      </c>
      <c r="N27" s="1"/>
      <c r="O27" s="1" t="s">
        <v>1039</v>
      </c>
    </row>
    <row r="28" spans="1:26" x14ac:dyDescent="0.3">
      <c r="A28" s="342">
        <v>36330</v>
      </c>
      <c r="B28" s="342" t="s">
        <v>103</v>
      </c>
      <c r="C28" s="342">
        <v>36533</v>
      </c>
      <c r="D28" s="1"/>
      <c r="E28" s="368" t="s">
        <v>127</v>
      </c>
      <c r="F28" s="1"/>
      <c r="G28" s="254">
        <f>'base agg comps'!N27</f>
        <v>33.39</v>
      </c>
      <c r="H28" s="457"/>
      <c r="I28" s="254">
        <f>'base agg comps'!J27</f>
        <v>584.91</v>
      </c>
      <c r="J28" s="457"/>
      <c r="K28" s="254">
        <f>'base agg comps'!R27</f>
        <v>161.5</v>
      </c>
      <c r="L28" s="457"/>
      <c r="M28" s="254">
        <f t="shared" si="0"/>
        <v>8.6562000000000001</v>
      </c>
      <c r="N28" s="1"/>
      <c r="O28" s="1" t="s">
        <v>1016</v>
      </c>
    </row>
    <row r="29" spans="1:26" x14ac:dyDescent="0.3">
      <c r="A29" s="342">
        <v>36533</v>
      </c>
      <c r="B29" s="342" t="s">
        <v>103</v>
      </c>
      <c r="C29" s="342">
        <v>36980</v>
      </c>
      <c r="D29" s="1"/>
      <c r="E29" s="368" t="s">
        <v>127</v>
      </c>
      <c r="F29" s="1"/>
      <c r="G29" s="254">
        <f>'base agg comps'!N28</f>
        <v>15.992666666666668</v>
      </c>
      <c r="H29" s="457"/>
      <c r="I29" s="254">
        <f>'base agg comps'!J28</f>
        <v>386.0093333333333</v>
      </c>
      <c r="J29" s="457"/>
      <c r="K29" s="254">
        <f>'base agg comps'!R28</f>
        <v>628.79655555555553</v>
      </c>
      <c r="L29" s="457"/>
      <c r="M29" s="254">
        <f t="shared" si="0"/>
        <v>5.6280279999999996</v>
      </c>
      <c r="N29" s="1"/>
      <c r="O29" s="1" t="s">
        <v>1019</v>
      </c>
    </row>
    <row r="30" spans="1:26" x14ac:dyDescent="0.3">
      <c r="A30" s="342">
        <v>36330</v>
      </c>
      <c r="B30" s="342"/>
      <c r="C30" s="342">
        <v>36950</v>
      </c>
      <c r="D30" s="1"/>
      <c r="E30" s="368" t="s">
        <v>127</v>
      </c>
      <c r="F30" s="1"/>
      <c r="G30" s="254">
        <f>'base agg comps'!N29</f>
        <v>59.313333333333333</v>
      </c>
      <c r="H30" s="457"/>
      <c r="I30" s="254">
        <f>'base agg comps'!J29</f>
        <v>1032.4997777777778</v>
      </c>
      <c r="J30" s="457"/>
      <c r="K30" s="254">
        <f>'base agg comps'!R29</f>
        <v>1868.6570370370368</v>
      </c>
      <c r="L30" s="457"/>
      <c r="M30" s="254">
        <f t="shared" si="0"/>
        <v>15.285383555555557</v>
      </c>
      <c r="N30" s="1"/>
      <c r="O30" s="1" t="s">
        <v>1029</v>
      </c>
    </row>
    <row r="31" spans="1:26" x14ac:dyDescent="0.3">
      <c r="A31" s="342">
        <v>34018</v>
      </c>
      <c r="B31" s="342" t="s">
        <v>103</v>
      </c>
      <c r="C31" s="342">
        <v>36330</v>
      </c>
      <c r="D31" s="1"/>
      <c r="E31" s="368" t="s">
        <v>127</v>
      </c>
      <c r="F31" s="1"/>
      <c r="G31" s="254">
        <f>'base agg comps'!N30</f>
        <v>379.42488888888886</v>
      </c>
      <c r="H31" s="457"/>
      <c r="I31" s="254">
        <f>'base agg comps'!J30</f>
        <v>5705.630666666666</v>
      </c>
      <c r="J31" s="457"/>
      <c r="K31" s="254">
        <f>'base agg comps'!R30</f>
        <v>8655.4429629629631</v>
      </c>
      <c r="L31" s="457"/>
      <c r="M31" s="254">
        <f t="shared" si="0"/>
        <v>85.190777777777768</v>
      </c>
      <c r="N31" s="1"/>
      <c r="O31" s="1" t="s">
        <v>1023</v>
      </c>
    </row>
    <row r="32" spans="1:26" x14ac:dyDescent="0.3">
      <c r="A32" s="342">
        <v>37368</v>
      </c>
      <c r="B32" s="342" t="s">
        <v>103</v>
      </c>
      <c r="C32" s="342">
        <v>38000</v>
      </c>
      <c r="D32" s="1"/>
      <c r="E32" s="368" t="s">
        <v>127</v>
      </c>
      <c r="F32" s="1"/>
      <c r="G32" s="254">
        <f>'base agg comps'!N31</f>
        <v>44.731555555555552</v>
      </c>
      <c r="H32" s="457"/>
      <c r="I32" s="254">
        <f>'base agg comps'!J31</f>
        <v>1140.9355555555555</v>
      </c>
      <c r="J32" s="457"/>
      <c r="K32" s="254">
        <f>'base agg comps'!R31</f>
        <v>2001.333333333333</v>
      </c>
      <c r="L32" s="457"/>
      <c r="M32" s="254">
        <f t="shared" si="0"/>
        <v>16.599339555555556</v>
      </c>
      <c r="N32" s="1"/>
      <c r="O32" s="1" t="s">
        <v>1034</v>
      </c>
    </row>
    <row r="33" spans="1:15" x14ac:dyDescent="0.3">
      <c r="A33" s="342">
        <v>37535</v>
      </c>
      <c r="B33" s="342" t="s">
        <v>103</v>
      </c>
      <c r="C33" s="342">
        <v>38000</v>
      </c>
      <c r="D33" s="1"/>
      <c r="E33" s="368" t="s">
        <v>127</v>
      </c>
      <c r="F33" s="1"/>
      <c r="G33" s="254">
        <f>'base agg comps'!N32</f>
        <v>16.636666666666667</v>
      </c>
      <c r="H33" s="457"/>
      <c r="I33" s="254">
        <f>'base agg comps'!J32</f>
        <v>401.55333333333328</v>
      </c>
      <c r="J33" s="457"/>
      <c r="K33" s="254">
        <f>'base agg comps'!R32</f>
        <v>654.11722222222215</v>
      </c>
      <c r="L33" s="457"/>
      <c r="M33" s="254">
        <f t="shared" si="0"/>
        <v>5.8546599999999991</v>
      </c>
      <c r="N33" s="1"/>
      <c r="O33" s="1" t="s">
        <v>1020</v>
      </c>
    </row>
    <row r="34" spans="1:15" x14ac:dyDescent="0.3">
      <c r="A34" s="342">
        <v>37368</v>
      </c>
      <c r="B34" s="342" t="s">
        <v>103</v>
      </c>
      <c r="C34" s="342">
        <v>37600</v>
      </c>
      <c r="D34" s="1"/>
      <c r="E34" s="368" t="s">
        <v>127</v>
      </c>
      <c r="F34" s="1"/>
      <c r="G34" s="254">
        <f>'base agg comps'!N33</f>
        <v>23.94</v>
      </c>
      <c r="H34" s="457"/>
      <c r="I34" s="254">
        <f>'base agg comps'!J33</f>
        <v>401.99999999999994</v>
      </c>
      <c r="J34" s="457"/>
      <c r="K34" s="254">
        <f>'base agg comps'!R33</f>
        <v>608</v>
      </c>
      <c r="L34" s="457"/>
      <c r="M34" s="254">
        <f t="shared" si="0"/>
        <v>5.9631599999999993</v>
      </c>
      <c r="N34" s="1"/>
      <c r="O34" s="1" t="s">
        <v>1039</v>
      </c>
    </row>
    <row r="35" spans="1:15" x14ac:dyDescent="0.3">
      <c r="A35" s="342">
        <v>36950</v>
      </c>
      <c r="B35" s="342" t="s">
        <v>103</v>
      </c>
      <c r="C35" s="342">
        <v>37368</v>
      </c>
      <c r="D35" s="1"/>
      <c r="E35" s="368" t="s">
        <v>127</v>
      </c>
      <c r="F35" s="1"/>
      <c r="G35" s="254">
        <f>'base agg comps'!N34</f>
        <v>68.598444444444453</v>
      </c>
      <c r="H35" s="457"/>
      <c r="I35" s="254">
        <f>'base agg comps'!J34</f>
        <v>1031.5543333333333</v>
      </c>
      <c r="J35" s="457"/>
      <c r="K35" s="254">
        <f>'base agg comps'!R34</f>
        <v>1564.8681481481481</v>
      </c>
      <c r="L35" s="457"/>
      <c r="M35" s="254">
        <f t="shared" si="0"/>
        <v>15.402138888888887</v>
      </c>
      <c r="N35" s="1"/>
      <c r="O35" s="1" t="s">
        <v>1023</v>
      </c>
    </row>
    <row r="36" spans="1:15" ht="15" thickBot="1" x14ac:dyDescent="0.35">
      <c r="A36" s="346">
        <v>38000</v>
      </c>
      <c r="B36" s="346" t="s">
        <v>103</v>
      </c>
      <c r="C36" s="346">
        <v>38400</v>
      </c>
      <c r="D36" s="6"/>
      <c r="E36" s="373" t="s">
        <v>127</v>
      </c>
      <c r="F36" s="6"/>
      <c r="G36" s="443">
        <f>'base agg comps'!N35</f>
        <v>65.644444444444446</v>
      </c>
      <c r="H36" s="458"/>
      <c r="I36" s="443">
        <f>'base agg comps'!J35</f>
        <v>987.13333333333321</v>
      </c>
      <c r="J36" s="458"/>
      <c r="K36" s="443">
        <f>'base agg comps'!R35</f>
        <v>1497.4814814814815</v>
      </c>
      <c r="L36" s="458"/>
      <c r="M36" s="443">
        <f t="shared" si="0"/>
        <v>14.738888888888887</v>
      </c>
      <c r="N36" s="6"/>
      <c r="O36" s="6" t="s">
        <v>1023</v>
      </c>
    </row>
    <row r="37" spans="1:15" x14ac:dyDescent="0.3">
      <c r="A37" s="342">
        <v>25000</v>
      </c>
      <c r="B37" s="342" t="s">
        <v>103</v>
      </c>
      <c r="C37" s="342">
        <v>27878</v>
      </c>
      <c r="D37" s="1"/>
      <c r="E37" s="368" t="s">
        <v>175</v>
      </c>
      <c r="F37" s="1"/>
      <c r="G37" s="254">
        <f>'base agg comps'!N36</f>
        <v>714.06377777777777</v>
      </c>
      <c r="H37" s="457"/>
      <c r="I37" s="254">
        <f>'base agg comps'!J36</f>
        <v>0</v>
      </c>
      <c r="J37" s="457"/>
      <c r="K37" s="254">
        <f>'base agg comps'!R36</f>
        <v>0</v>
      </c>
      <c r="L37" s="457"/>
      <c r="M37" s="254">
        <f t="shared" si="0"/>
        <v>9.9968928888888904</v>
      </c>
      <c r="N37" s="1"/>
      <c r="O37" s="70" t="s">
        <v>1040</v>
      </c>
    </row>
    <row r="38" spans="1:15" x14ac:dyDescent="0.3">
      <c r="A38" s="342">
        <v>27878</v>
      </c>
      <c r="B38" s="342" t="s">
        <v>103</v>
      </c>
      <c r="C38" s="342">
        <v>28150</v>
      </c>
      <c r="D38" s="1"/>
      <c r="E38" s="368" t="s">
        <v>175</v>
      </c>
      <c r="F38" s="1"/>
      <c r="G38" s="254">
        <f>'base agg comps'!N37</f>
        <v>87.160888888888906</v>
      </c>
      <c r="H38" s="457"/>
      <c r="I38" s="254">
        <f>'base agg comps'!J37</f>
        <v>1366.8</v>
      </c>
      <c r="J38" s="457"/>
      <c r="K38" s="254">
        <f>'base agg comps'!R37</f>
        <v>1018.2874074074075</v>
      </c>
      <c r="L38" s="457"/>
      <c r="M38" s="254">
        <f t="shared" si="0"/>
        <v>20.355452444444445</v>
      </c>
      <c r="N38" s="1"/>
      <c r="O38" s="70" t="s">
        <v>1023</v>
      </c>
    </row>
    <row r="39" spans="1:15" x14ac:dyDescent="0.3">
      <c r="A39" s="342">
        <v>28150</v>
      </c>
      <c r="B39" s="342" t="s">
        <v>103</v>
      </c>
      <c r="C39" s="342">
        <v>28859</v>
      </c>
      <c r="D39" s="1"/>
      <c r="E39" s="368" t="s">
        <v>175</v>
      </c>
      <c r="F39" s="1"/>
      <c r="G39" s="254">
        <f>'base agg comps'!N38</f>
        <v>0</v>
      </c>
      <c r="H39" s="457"/>
      <c r="I39" s="254">
        <f>'base agg comps'!J38</f>
        <v>1583.4333333333332</v>
      </c>
      <c r="J39" s="457"/>
      <c r="K39" s="254">
        <f>'base agg comps'!R38</f>
        <v>1796.1333333333332</v>
      </c>
      <c r="L39" s="457"/>
      <c r="M39" s="254">
        <f t="shared" si="0"/>
        <v>22.168066666666665</v>
      </c>
      <c r="N39" s="1"/>
      <c r="O39" s="70" t="s">
        <v>1041</v>
      </c>
    </row>
    <row r="40" spans="1:15" x14ac:dyDescent="0.3">
      <c r="A40" s="342">
        <v>28150</v>
      </c>
      <c r="B40" s="342" t="s">
        <v>103</v>
      </c>
      <c r="C40" s="342">
        <v>28616</v>
      </c>
      <c r="D40" s="1"/>
      <c r="E40" s="368" t="s">
        <v>175</v>
      </c>
      <c r="F40" s="1"/>
      <c r="G40" s="254">
        <f>'base agg comps'!N39</f>
        <v>23.31</v>
      </c>
      <c r="H40" s="457"/>
      <c r="I40" s="254">
        <f>'base agg comps'!J39</f>
        <v>444.21</v>
      </c>
      <c r="J40" s="457"/>
      <c r="K40" s="254">
        <f>'base agg comps'!R39</f>
        <v>670.69999999999993</v>
      </c>
      <c r="L40" s="457"/>
      <c r="M40" s="254">
        <f t="shared" si="0"/>
        <v>6.54528</v>
      </c>
      <c r="N40" s="1"/>
      <c r="O40" s="70" t="s">
        <v>1042</v>
      </c>
    </row>
    <row r="41" spans="1:15" x14ac:dyDescent="0.3">
      <c r="A41" s="342">
        <v>28150</v>
      </c>
      <c r="B41" s="342" t="s">
        <v>103</v>
      </c>
      <c r="C41" s="342">
        <v>28859</v>
      </c>
      <c r="D41" s="1"/>
      <c r="E41" s="368" t="s">
        <v>175</v>
      </c>
      <c r="F41" s="1"/>
      <c r="G41" s="254">
        <f>'base agg comps'!N40</f>
        <v>36.330000000000005</v>
      </c>
      <c r="H41" s="457"/>
      <c r="I41" s="254">
        <f>'base agg comps'!J40</f>
        <v>930.62999999999988</v>
      </c>
      <c r="J41" s="457"/>
      <c r="K41" s="254">
        <f>'base agg comps'!R40</f>
        <v>936.69999999999993</v>
      </c>
      <c r="L41" s="457"/>
      <c r="M41" s="254">
        <f t="shared" si="0"/>
        <v>13.537439999999998</v>
      </c>
      <c r="N41" s="1"/>
      <c r="O41" s="70" t="s">
        <v>1043</v>
      </c>
    </row>
    <row r="42" spans="1:15" x14ac:dyDescent="0.3">
      <c r="A42" s="342">
        <v>28616</v>
      </c>
      <c r="B42" s="342" t="s">
        <v>103</v>
      </c>
      <c r="C42" s="342">
        <v>28859</v>
      </c>
      <c r="D42" s="1"/>
      <c r="E42" s="368" t="s">
        <v>175</v>
      </c>
      <c r="F42" s="1"/>
      <c r="G42" s="254">
        <f>'base agg comps'!N41</f>
        <v>23.94</v>
      </c>
      <c r="H42" s="457"/>
      <c r="I42" s="254">
        <f>'base agg comps'!J41</f>
        <v>504.50999999999993</v>
      </c>
      <c r="J42" s="457"/>
      <c r="K42" s="254">
        <f>'base agg comps'!R41</f>
        <v>0</v>
      </c>
      <c r="L42" s="457"/>
      <c r="M42" s="254">
        <f t="shared" si="0"/>
        <v>7.398299999999999</v>
      </c>
      <c r="N42" s="1"/>
      <c r="O42" s="70" t="s">
        <v>1044</v>
      </c>
    </row>
    <row r="43" spans="1:15" x14ac:dyDescent="0.3">
      <c r="A43" s="342">
        <v>28859</v>
      </c>
      <c r="B43" s="342" t="s">
        <v>103</v>
      </c>
      <c r="C43" s="342">
        <v>29472</v>
      </c>
      <c r="D43" s="1"/>
      <c r="E43" s="368" t="s">
        <v>175</v>
      </c>
      <c r="F43" s="1"/>
      <c r="G43" s="254">
        <f>'base agg comps'!N42</f>
        <v>196.43244444444443</v>
      </c>
      <c r="H43" s="457"/>
      <c r="I43" s="254">
        <f>'base agg comps'!J42</f>
        <v>3080.3249999999998</v>
      </c>
      <c r="J43" s="457"/>
      <c r="K43" s="254">
        <f>'base agg comps'!R42</f>
        <v>2294.8903703703704</v>
      </c>
      <c r="L43" s="457"/>
      <c r="M43" s="254">
        <f t="shared" si="0"/>
        <v>45.874604222222217</v>
      </c>
      <c r="N43" s="1"/>
      <c r="O43" s="70" t="s">
        <v>1023</v>
      </c>
    </row>
    <row r="44" spans="1:15" x14ac:dyDescent="0.3">
      <c r="A44" s="342">
        <v>29472</v>
      </c>
      <c r="B44" s="342" t="s">
        <v>103</v>
      </c>
      <c r="C44" s="342">
        <v>29650</v>
      </c>
      <c r="D44" s="1"/>
      <c r="E44" s="368" t="s">
        <v>175</v>
      </c>
      <c r="F44" s="1"/>
      <c r="G44" s="254">
        <f>'base agg comps'!N43</f>
        <v>0</v>
      </c>
      <c r="H44" s="457"/>
      <c r="I44" s="254">
        <f>'base agg comps'!J43</f>
        <v>397.5333333333333</v>
      </c>
      <c r="J44" s="457"/>
      <c r="K44" s="254">
        <f>'base agg comps'!R43</f>
        <v>450.93333333333334</v>
      </c>
      <c r="L44" s="457"/>
      <c r="M44" s="254">
        <f t="shared" si="0"/>
        <v>5.5654666666666666</v>
      </c>
      <c r="N44" s="1"/>
      <c r="O44" s="70" t="s">
        <v>1045</v>
      </c>
    </row>
    <row r="45" spans="1:15" x14ac:dyDescent="0.3">
      <c r="A45" s="342">
        <v>29472</v>
      </c>
      <c r="B45" s="342" t="s">
        <v>103</v>
      </c>
      <c r="C45" s="342">
        <v>29650</v>
      </c>
      <c r="D45" s="1"/>
      <c r="E45" s="368" t="s">
        <v>175</v>
      </c>
      <c r="F45" s="1"/>
      <c r="G45" s="254">
        <f>'base agg comps'!N44</f>
        <v>21.693000000000001</v>
      </c>
      <c r="H45" s="457"/>
      <c r="I45" s="254">
        <f>'base agg comps'!J44</f>
        <v>526.61999999999989</v>
      </c>
      <c r="J45" s="457"/>
      <c r="K45" s="254">
        <f>'base agg comps'!R44</f>
        <v>500.65</v>
      </c>
      <c r="L45" s="457"/>
      <c r="M45" s="254">
        <f t="shared" si="0"/>
        <v>7.6763819999999985</v>
      </c>
      <c r="N45" s="1"/>
      <c r="O45" s="70" t="s">
        <v>1046</v>
      </c>
    </row>
    <row r="46" spans="1:15" x14ac:dyDescent="0.3">
      <c r="A46" s="342">
        <v>29650</v>
      </c>
      <c r="B46" s="342" t="s">
        <v>103</v>
      </c>
      <c r="C46" s="342">
        <v>30250</v>
      </c>
      <c r="D46" s="1"/>
      <c r="E46" s="368" t="s">
        <v>175</v>
      </c>
      <c r="F46" s="1"/>
      <c r="G46" s="254">
        <f>'base agg comps'!N45</f>
        <v>192.26666666666668</v>
      </c>
      <c r="H46" s="457"/>
      <c r="I46" s="254">
        <f>'base agg comps'!J45</f>
        <v>3014.9999999999995</v>
      </c>
      <c r="J46" s="457"/>
      <c r="K46" s="254">
        <f>'base agg comps'!R45</f>
        <v>2246.2222222222222</v>
      </c>
      <c r="L46" s="457"/>
      <c r="M46" s="254">
        <f t="shared" si="0"/>
        <v>44.901733333333326</v>
      </c>
      <c r="N46" s="1"/>
      <c r="O46" s="70" t="s">
        <v>1023</v>
      </c>
    </row>
    <row r="47" spans="1:15" x14ac:dyDescent="0.3">
      <c r="A47" s="342">
        <v>30250</v>
      </c>
      <c r="B47" s="342" t="s">
        <v>103</v>
      </c>
      <c r="C47" s="342">
        <v>30925</v>
      </c>
      <c r="D47" s="1"/>
      <c r="E47" s="368" t="s">
        <v>175</v>
      </c>
      <c r="F47" s="1"/>
      <c r="G47" s="254">
        <f>'base agg comps'!N46</f>
        <v>0</v>
      </c>
      <c r="H47" s="457"/>
      <c r="I47" s="254">
        <f>'base agg comps'!J46</f>
        <v>1507.4999999999998</v>
      </c>
      <c r="J47" s="457"/>
      <c r="K47" s="254">
        <f>'base agg comps'!R46</f>
        <v>1710</v>
      </c>
      <c r="L47" s="457"/>
      <c r="M47" s="254">
        <f t="shared" si="0"/>
        <v>21.104999999999997</v>
      </c>
      <c r="N47" s="1"/>
      <c r="O47" s="70" t="s">
        <v>1045</v>
      </c>
    </row>
    <row r="48" spans="1:15" x14ac:dyDescent="0.3">
      <c r="A48" s="342">
        <v>30250</v>
      </c>
      <c r="B48" s="342" t="s">
        <v>103</v>
      </c>
      <c r="C48" s="342">
        <v>30925</v>
      </c>
      <c r="D48" s="1"/>
      <c r="E48" s="368" t="s">
        <v>175</v>
      </c>
      <c r="F48" s="1"/>
      <c r="G48" s="254">
        <f>'base agg comps'!N47</f>
        <v>43.680000000000007</v>
      </c>
      <c r="H48" s="457"/>
      <c r="I48" s="254">
        <f>'base agg comps'!J47</f>
        <v>1555.7399999999998</v>
      </c>
      <c r="J48" s="457"/>
      <c r="K48" s="254">
        <f>'base agg comps'!R47</f>
        <v>1324.3</v>
      </c>
      <c r="L48" s="457"/>
      <c r="M48" s="254">
        <f t="shared" si="0"/>
        <v>22.391879999999997</v>
      </c>
      <c r="N48" s="1"/>
      <c r="O48" s="70" t="s">
        <v>1047</v>
      </c>
    </row>
    <row r="49" spans="1:15" x14ac:dyDescent="0.3">
      <c r="A49" s="342">
        <v>30250</v>
      </c>
      <c r="B49" s="342" t="s">
        <v>103</v>
      </c>
      <c r="C49" s="342">
        <v>30925</v>
      </c>
      <c r="D49" s="1"/>
      <c r="E49" s="368" t="s">
        <v>175</v>
      </c>
      <c r="F49" s="1"/>
      <c r="G49" s="254">
        <f>'base agg comps'!N48</f>
        <v>36.330000000000005</v>
      </c>
      <c r="H49" s="457"/>
      <c r="I49" s="254">
        <f>'base agg comps'!J48</f>
        <v>930.62999999999988</v>
      </c>
      <c r="J49" s="457"/>
      <c r="K49" s="254">
        <f>'base agg comps'!R48</f>
        <v>936.69999999999993</v>
      </c>
      <c r="L49" s="457"/>
      <c r="M49" s="254">
        <f t="shared" si="0"/>
        <v>13.537439999999998</v>
      </c>
      <c r="N49" s="1"/>
      <c r="O49" s="70" t="s">
        <v>1049</v>
      </c>
    </row>
    <row r="50" spans="1:15" x14ac:dyDescent="0.3">
      <c r="A50" s="342">
        <v>30750</v>
      </c>
      <c r="B50" s="342" t="s">
        <v>103</v>
      </c>
      <c r="C50" s="342">
        <v>30925</v>
      </c>
      <c r="D50" s="1"/>
      <c r="E50" s="368" t="s">
        <v>175</v>
      </c>
      <c r="F50" s="1"/>
      <c r="G50" s="254">
        <f>'base agg comps'!N49</f>
        <v>18.312000000000001</v>
      </c>
      <c r="H50" s="457"/>
      <c r="I50" s="254">
        <f>'base agg comps'!J49</f>
        <v>574.8599999999999</v>
      </c>
      <c r="J50" s="457"/>
      <c r="K50" s="254">
        <f>'base agg comps'!R49</f>
        <v>0</v>
      </c>
      <c r="L50" s="457"/>
      <c r="M50" s="254">
        <f t="shared" si="0"/>
        <v>8.3044079999999987</v>
      </c>
      <c r="N50" s="1"/>
      <c r="O50" s="70" t="s">
        <v>1048</v>
      </c>
    </row>
    <row r="51" spans="1:15" x14ac:dyDescent="0.3">
      <c r="A51" s="342">
        <v>30925</v>
      </c>
      <c r="B51" s="342" t="s">
        <v>103</v>
      </c>
      <c r="C51" s="342">
        <v>31190</v>
      </c>
      <c r="D51" s="1"/>
      <c r="E51" s="368" t="s">
        <v>175</v>
      </c>
      <c r="F51" s="1"/>
      <c r="G51" s="254">
        <f>'base agg comps'!N50</f>
        <v>0</v>
      </c>
      <c r="H51" s="457"/>
      <c r="I51" s="254">
        <f>'base agg comps'!J50</f>
        <v>591.83333333333326</v>
      </c>
      <c r="J51" s="457"/>
      <c r="K51" s="254">
        <f>'base agg comps'!R50</f>
        <v>671.33333333333326</v>
      </c>
      <c r="L51" s="457"/>
      <c r="M51" s="254">
        <f t="shared" si="0"/>
        <v>8.2856666666666658</v>
      </c>
      <c r="N51" s="1"/>
      <c r="O51" s="70" t="s">
        <v>1023</v>
      </c>
    </row>
    <row r="52" spans="1:15" x14ac:dyDescent="0.3">
      <c r="A52" s="342">
        <v>30925</v>
      </c>
      <c r="B52" s="342" t="s">
        <v>103</v>
      </c>
      <c r="C52" s="342">
        <v>32989</v>
      </c>
      <c r="D52" s="1"/>
      <c r="E52" s="368" t="s">
        <v>175</v>
      </c>
      <c r="F52" s="1"/>
      <c r="G52" s="254">
        <f>'base agg comps'!N51</f>
        <v>512.1013333333334</v>
      </c>
      <c r="H52" s="457"/>
      <c r="I52" s="254">
        <f>'base agg comps'!J51</f>
        <v>0</v>
      </c>
      <c r="J52" s="457"/>
      <c r="K52" s="254">
        <f>'base agg comps'!R51</f>
        <v>0</v>
      </c>
      <c r="L52" s="457"/>
      <c r="M52" s="254">
        <f t="shared" si="0"/>
        <v>7.1694186666666671</v>
      </c>
      <c r="N52" s="1"/>
      <c r="O52" s="70" t="s">
        <v>1040</v>
      </c>
    </row>
    <row r="53" spans="1:15" x14ac:dyDescent="0.3">
      <c r="A53" s="342">
        <v>32989</v>
      </c>
      <c r="B53" s="342" t="s">
        <v>103</v>
      </c>
      <c r="C53" s="342">
        <v>33460</v>
      </c>
      <c r="D53" s="1"/>
      <c r="E53" s="368" t="s">
        <v>175</v>
      </c>
      <c r="F53" s="1"/>
      <c r="G53" s="254">
        <f>'base agg comps'!N52</f>
        <v>73.920000000000016</v>
      </c>
      <c r="H53" s="457"/>
      <c r="I53" s="254">
        <f>'base agg comps'!J52</f>
        <v>434.15999999999997</v>
      </c>
      <c r="J53" s="457"/>
      <c r="K53" s="254">
        <f>'base agg comps'!R52</f>
        <v>657.4</v>
      </c>
      <c r="L53" s="457"/>
      <c r="M53" s="254">
        <f t="shared" si="0"/>
        <v>7.1131200000000003</v>
      </c>
      <c r="N53" s="1"/>
      <c r="O53" s="70" t="s">
        <v>1054</v>
      </c>
    </row>
    <row r="54" spans="1:15" x14ac:dyDescent="0.3">
      <c r="A54" s="342">
        <v>33460</v>
      </c>
      <c r="B54" s="342" t="s">
        <v>103</v>
      </c>
      <c r="C54" s="342">
        <v>33625</v>
      </c>
      <c r="D54" s="1"/>
      <c r="E54" s="368" t="s">
        <v>175</v>
      </c>
      <c r="F54" s="1"/>
      <c r="G54" s="254">
        <f>'base agg comps'!N53</f>
        <v>15.271666666666667</v>
      </c>
      <c r="H54" s="457"/>
      <c r="I54" s="254">
        <f>'base agg comps'!J53</f>
        <v>0</v>
      </c>
      <c r="J54" s="457"/>
      <c r="K54" s="254">
        <f>'base agg comps'!R53</f>
        <v>0</v>
      </c>
      <c r="L54" s="457"/>
      <c r="M54" s="254">
        <f t="shared" si="0"/>
        <v>0.21380333333333335</v>
      </c>
      <c r="N54" s="1"/>
      <c r="O54" s="70" t="s">
        <v>1051</v>
      </c>
    </row>
    <row r="55" spans="1:15" x14ac:dyDescent="0.3">
      <c r="A55" s="342">
        <v>33625</v>
      </c>
      <c r="B55" s="342" t="s">
        <v>103</v>
      </c>
      <c r="C55" s="342">
        <v>35878</v>
      </c>
      <c r="D55" s="1"/>
      <c r="E55" s="368" t="s">
        <v>175</v>
      </c>
      <c r="F55" s="1"/>
      <c r="G55" s="254">
        <f>'base agg comps'!N54</f>
        <v>558.99433333333332</v>
      </c>
      <c r="H55" s="457"/>
      <c r="I55" s="254">
        <f>'base agg comps'!J54</f>
        <v>0</v>
      </c>
      <c r="J55" s="457"/>
      <c r="K55" s="254">
        <f>'base agg comps'!R54</f>
        <v>0</v>
      </c>
      <c r="L55" s="457"/>
      <c r="M55" s="254">
        <f t="shared" si="0"/>
        <v>7.8259206666666667</v>
      </c>
      <c r="N55" s="1"/>
      <c r="O55" s="70" t="s">
        <v>1040</v>
      </c>
    </row>
    <row r="56" spans="1:15" x14ac:dyDescent="0.3">
      <c r="A56" s="342">
        <v>35878</v>
      </c>
      <c r="B56" s="342" t="s">
        <v>103</v>
      </c>
      <c r="C56" s="342">
        <v>36637</v>
      </c>
      <c r="D56" s="1"/>
      <c r="E56" s="368" t="s">
        <v>175</v>
      </c>
      <c r="F56" s="1"/>
      <c r="G56" s="254">
        <f>'base agg comps'!N55</f>
        <v>53.339999999999996</v>
      </c>
      <c r="H56" s="457"/>
      <c r="I56" s="254">
        <f>'base agg comps'!J55</f>
        <v>695.45999999999992</v>
      </c>
      <c r="J56" s="457"/>
      <c r="K56" s="254">
        <f>'base agg comps'!R55</f>
        <v>1052.5999999999999</v>
      </c>
      <c r="L56" s="457"/>
      <c r="M56" s="254">
        <f t="shared" si="0"/>
        <v>10.483199999999998</v>
      </c>
      <c r="N56" s="1"/>
      <c r="O56" s="70" t="s">
        <v>1019</v>
      </c>
    </row>
    <row r="57" spans="1:15" x14ac:dyDescent="0.3">
      <c r="A57" s="342">
        <v>36375</v>
      </c>
      <c r="B57" s="342" t="s">
        <v>103</v>
      </c>
      <c r="C57" s="342">
        <v>36511</v>
      </c>
      <c r="D57" s="1"/>
      <c r="E57" s="368" t="s">
        <v>175</v>
      </c>
      <c r="F57" s="1"/>
      <c r="G57" s="254">
        <f>'base agg comps'!N56</f>
        <v>17.430000000000003</v>
      </c>
      <c r="H57" s="457"/>
      <c r="I57" s="254">
        <f>'base agg comps'!J56</f>
        <v>418.07999999999993</v>
      </c>
      <c r="J57" s="457"/>
      <c r="K57" s="254">
        <f>'base agg comps'!R56</f>
        <v>0</v>
      </c>
      <c r="L57" s="457"/>
      <c r="M57" s="254">
        <f t="shared" si="0"/>
        <v>6.0971399999999996</v>
      </c>
      <c r="N57" s="1"/>
      <c r="O57" s="70" t="s">
        <v>1052</v>
      </c>
    </row>
    <row r="58" spans="1:15" x14ac:dyDescent="0.3">
      <c r="A58" s="342">
        <v>35878</v>
      </c>
      <c r="B58" s="342" t="s">
        <v>103</v>
      </c>
      <c r="C58" s="342">
        <v>36637</v>
      </c>
      <c r="D58" s="1"/>
      <c r="E58" s="368" t="s">
        <v>175</v>
      </c>
      <c r="F58" s="1"/>
      <c r="G58" s="254">
        <f>'base agg comps'!N57</f>
        <v>118.06666666666668</v>
      </c>
      <c r="H58" s="457"/>
      <c r="I58" s="254">
        <f>'base agg comps'!J57</f>
        <v>0</v>
      </c>
      <c r="J58" s="457"/>
      <c r="K58" s="254">
        <f>'base agg comps'!R57</f>
        <v>0</v>
      </c>
      <c r="L58" s="457"/>
      <c r="M58" s="254">
        <f t="shared" si="0"/>
        <v>1.6529333333333334</v>
      </c>
      <c r="N58" s="1"/>
      <c r="O58" s="70" t="s">
        <v>1053</v>
      </c>
    </row>
    <row r="59" spans="1:15" x14ac:dyDescent="0.3">
      <c r="A59" s="342">
        <v>36637</v>
      </c>
      <c r="B59" s="342" t="s">
        <v>103</v>
      </c>
      <c r="C59" s="342">
        <v>36934</v>
      </c>
      <c r="D59" s="1"/>
      <c r="E59" s="368" t="s">
        <v>175</v>
      </c>
      <c r="F59" s="1"/>
      <c r="G59" s="254">
        <f>'base agg comps'!N58</f>
        <v>73.688999999999993</v>
      </c>
      <c r="H59" s="457"/>
      <c r="I59" s="254">
        <f>'base agg comps'!J58</f>
        <v>0</v>
      </c>
      <c r="J59" s="457"/>
      <c r="K59" s="254">
        <f>'base agg comps'!R58</f>
        <v>0</v>
      </c>
      <c r="L59" s="457"/>
      <c r="M59" s="254">
        <f t="shared" si="0"/>
        <v>1.0316460000000001</v>
      </c>
      <c r="N59" s="1"/>
      <c r="O59" s="70" t="s">
        <v>1040</v>
      </c>
    </row>
    <row r="60" spans="1:15" x14ac:dyDescent="0.3">
      <c r="A60" s="342">
        <v>36934</v>
      </c>
      <c r="B60" s="342" t="s">
        <v>103</v>
      </c>
      <c r="C60" s="342">
        <v>37437</v>
      </c>
      <c r="D60" s="1"/>
      <c r="E60" s="368" t="s">
        <v>175</v>
      </c>
      <c r="F60" s="1"/>
      <c r="G60" s="254">
        <f>'base agg comps'!N59</f>
        <v>73.920000000000016</v>
      </c>
      <c r="H60" s="457"/>
      <c r="I60" s="254">
        <f>'base agg comps'!J59</f>
        <v>434.15999999999997</v>
      </c>
      <c r="J60" s="457"/>
      <c r="K60" s="254">
        <f>'base agg comps'!R59</f>
        <v>657.4</v>
      </c>
      <c r="L60" s="457"/>
      <c r="M60" s="254">
        <f t="shared" si="0"/>
        <v>7.1131200000000003</v>
      </c>
      <c r="N60" s="1"/>
      <c r="O60" s="70" t="s">
        <v>1054</v>
      </c>
    </row>
    <row r="61" spans="1:15" x14ac:dyDescent="0.3">
      <c r="A61" s="342">
        <v>37437</v>
      </c>
      <c r="B61" s="342" t="s">
        <v>103</v>
      </c>
      <c r="C61" s="342">
        <v>37600</v>
      </c>
      <c r="D61" s="1"/>
      <c r="E61" s="368" t="s">
        <v>175</v>
      </c>
      <c r="F61" s="1"/>
      <c r="G61" s="254">
        <f>'base agg comps'!N60</f>
        <v>15.086555555555556</v>
      </c>
      <c r="H61" s="457"/>
      <c r="I61" s="254">
        <f>'base agg comps'!J60</f>
        <v>0</v>
      </c>
      <c r="J61" s="457"/>
      <c r="K61" s="254">
        <f>'base agg comps'!R60</f>
        <v>0</v>
      </c>
      <c r="L61" s="457"/>
      <c r="M61" s="254">
        <f t="shared" si="0"/>
        <v>0.2112117777777778</v>
      </c>
      <c r="N61" s="1"/>
      <c r="O61" s="70" t="s">
        <v>1051</v>
      </c>
    </row>
    <row r="62" spans="1:15" ht="15" thickBot="1" x14ac:dyDescent="0.35">
      <c r="A62" s="346">
        <v>37600</v>
      </c>
      <c r="B62" s="346" t="s">
        <v>103</v>
      </c>
      <c r="C62" s="346">
        <v>39650</v>
      </c>
      <c r="D62" s="6"/>
      <c r="E62" s="373" t="s">
        <v>175</v>
      </c>
      <c r="F62" s="6"/>
      <c r="G62" s="443">
        <f>'base agg comps'!N61</f>
        <v>508.62777777777779</v>
      </c>
      <c r="H62" s="458"/>
      <c r="I62" s="443">
        <f>'base agg comps'!J61</f>
        <v>0</v>
      </c>
      <c r="J62" s="458"/>
      <c r="K62" s="443">
        <f>'base agg comps'!R61</f>
        <v>0</v>
      </c>
      <c r="L62" s="458"/>
      <c r="M62" s="443">
        <f>((G62*14)+(I62*14))/1000</f>
        <v>7.1207888888888888</v>
      </c>
      <c r="N62" s="6"/>
      <c r="O62" s="70" t="s">
        <v>1040</v>
      </c>
    </row>
    <row r="63" spans="1:15" x14ac:dyDescent="0.3">
      <c r="A63" s="340"/>
      <c r="B63" s="340"/>
      <c r="C63" s="340"/>
      <c r="D63" s="340"/>
      <c r="E63" s="406" t="s">
        <v>121</v>
      </c>
      <c r="F63" s="340"/>
      <c r="G63" s="362">
        <f>'base agg comps'!N62</f>
        <v>5503.2950000000019</v>
      </c>
      <c r="H63" s="362"/>
      <c r="I63" s="362">
        <f>'base agg comps'!J62</f>
        <v>55151.83446666666</v>
      </c>
      <c r="J63" s="362"/>
      <c r="K63" s="362">
        <f>'base agg comps'!R62</f>
        <v>71955.75499999999</v>
      </c>
      <c r="L63" s="340"/>
      <c r="M63" s="405">
        <f>SUM(M8:M62)</f>
        <v>849.17181253333308</v>
      </c>
      <c r="N63" s="340"/>
      <c r="O63" s="340"/>
    </row>
    <row r="64" spans="1:15" x14ac:dyDescent="0.3">
      <c r="A64" s="1" t="s">
        <v>120</v>
      </c>
      <c r="B64" s="340"/>
      <c r="C64" s="340"/>
      <c r="D64" s="340"/>
      <c r="E64" s="340"/>
      <c r="F64" s="340"/>
      <c r="G64" s="340"/>
      <c r="H64" s="340"/>
      <c r="I64" s="340"/>
      <c r="J64" s="340"/>
      <c r="K64" s="340"/>
      <c r="L64" s="340"/>
      <c r="M64" s="340"/>
      <c r="N64" s="340"/>
      <c r="O64" s="340"/>
    </row>
  </sheetData>
  <mergeCells count="25">
    <mergeCell ref="BA13:BC13"/>
    <mergeCell ref="AK11:AM11"/>
    <mergeCell ref="AY1:BI1"/>
    <mergeCell ref="AY2:BI2"/>
    <mergeCell ref="BE4:BE6"/>
    <mergeCell ref="BG4:BG6"/>
    <mergeCell ref="AK1:AW1"/>
    <mergeCell ref="AK2:AW2"/>
    <mergeCell ref="AO4:AO6"/>
    <mergeCell ref="AQ4:AQ6"/>
    <mergeCell ref="AS4:AS6"/>
    <mergeCell ref="AU4:AU6"/>
    <mergeCell ref="Q1:Y1"/>
    <mergeCell ref="Q2:Y2"/>
    <mergeCell ref="U4:U6"/>
    <mergeCell ref="W4:W6"/>
    <mergeCell ref="AA1:AG1"/>
    <mergeCell ref="AA2:AG2"/>
    <mergeCell ref="AG4:AG5"/>
    <mergeCell ref="A1:O1"/>
    <mergeCell ref="A2:O2"/>
    <mergeCell ref="G4:G6"/>
    <mergeCell ref="I4:I6"/>
    <mergeCell ref="M4:M6"/>
    <mergeCell ref="K4:K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F3BF7-57C1-4881-9495-997B99AB1C59}">
  <sheetPr>
    <tabColor theme="9"/>
  </sheetPr>
  <dimension ref="B2:S67"/>
  <sheetViews>
    <sheetView topLeftCell="B1" zoomScale="85" zoomScaleNormal="85" workbookViewId="0">
      <pane ySplit="6" topLeftCell="A43" activePane="bottomLeft" state="frozen"/>
      <selection pane="bottomLeft" activeCell="N62" sqref="N62"/>
    </sheetView>
  </sheetViews>
  <sheetFormatPr defaultRowHeight="14.4" x14ac:dyDescent="0.3"/>
  <cols>
    <col min="3" max="3" width="3.44140625" bestFit="1" customWidth="1"/>
    <col min="5" max="5" width="10.109375" bestFit="1" customWidth="1"/>
    <col min="6" max="6" width="9" customWidth="1"/>
    <col min="7" max="7" width="14.5546875" customWidth="1"/>
    <col min="9" max="9" width="8" bestFit="1" customWidth="1"/>
    <col min="10" max="10" width="10.5546875" customWidth="1"/>
    <col min="11" max="11" width="14.88671875" customWidth="1"/>
    <col min="13" max="13" width="8" bestFit="1" customWidth="1"/>
    <col min="14" max="14" width="13.33203125" bestFit="1" customWidth="1"/>
    <col min="15" max="15" width="14.44140625" customWidth="1"/>
    <col min="16" max="17" width="13.33203125" customWidth="1"/>
    <col min="18" max="18" width="10.6640625" customWidth="1"/>
    <col min="19" max="19" width="46.33203125" bestFit="1" customWidth="1"/>
  </cols>
  <sheetData>
    <row r="2" spans="2:19" x14ac:dyDescent="0.3">
      <c r="B2" s="570" t="s">
        <v>1050</v>
      </c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</row>
    <row r="3" spans="2:19" ht="15" customHeight="1" x14ac:dyDescent="0.3">
      <c r="B3" s="332"/>
      <c r="C3" s="332"/>
      <c r="D3" s="332"/>
      <c r="E3" s="332"/>
      <c r="F3" s="332"/>
      <c r="G3" s="571" t="s">
        <v>1024</v>
      </c>
      <c r="H3" s="332"/>
      <c r="I3" s="332"/>
      <c r="J3" s="573" t="s">
        <v>1026</v>
      </c>
      <c r="K3" s="571" t="s">
        <v>1025</v>
      </c>
      <c r="L3" s="332"/>
      <c r="M3" s="332"/>
      <c r="N3" s="332"/>
      <c r="O3" s="571" t="s">
        <v>1037</v>
      </c>
      <c r="P3" s="332"/>
      <c r="Q3" s="332"/>
      <c r="R3" s="576" t="s">
        <v>1028</v>
      </c>
      <c r="S3" s="332"/>
    </row>
    <row r="4" spans="2:19" x14ac:dyDescent="0.3">
      <c r="G4" s="572"/>
      <c r="J4" s="574"/>
      <c r="K4" s="572"/>
      <c r="O4" s="572"/>
      <c r="R4" s="577"/>
    </row>
    <row r="5" spans="2:19" x14ac:dyDescent="0.3">
      <c r="B5" s="333"/>
      <c r="C5" s="333"/>
      <c r="D5" s="333"/>
      <c r="E5" s="333"/>
      <c r="F5" s="333" t="s">
        <v>41</v>
      </c>
      <c r="G5" s="572"/>
      <c r="H5" s="333" t="s">
        <v>1021</v>
      </c>
      <c r="I5" s="333"/>
      <c r="J5" s="574"/>
      <c r="K5" s="572"/>
      <c r="L5" s="333" t="s">
        <v>1021</v>
      </c>
      <c r="M5" s="333"/>
      <c r="N5" s="107" t="s">
        <v>1027</v>
      </c>
      <c r="O5" s="572"/>
      <c r="P5" s="333" t="s">
        <v>1021</v>
      </c>
      <c r="Q5" s="333"/>
      <c r="R5" s="577"/>
    </row>
    <row r="6" spans="2:19" ht="15" thickBot="1" x14ac:dyDescent="0.35">
      <c r="B6" s="327" t="s">
        <v>2</v>
      </c>
      <c r="C6" s="331" t="s">
        <v>7</v>
      </c>
      <c r="D6" s="327" t="s">
        <v>2</v>
      </c>
      <c r="E6" s="327" t="s">
        <v>3</v>
      </c>
      <c r="F6" s="331" t="s">
        <v>923</v>
      </c>
      <c r="G6" s="374" t="s">
        <v>49</v>
      </c>
      <c r="H6" s="331" t="s">
        <v>26</v>
      </c>
      <c r="I6" s="331" t="s">
        <v>1022</v>
      </c>
      <c r="J6" s="575"/>
      <c r="K6" s="374" t="s">
        <v>49</v>
      </c>
      <c r="L6" s="331" t="s">
        <v>26</v>
      </c>
      <c r="M6" s="331" t="s">
        <v>1022</v>
      </c>
      <c r="N6" s="154" t="s">
        <v>55</v>
      </c>
      <c r="O6" s="374" t="s">
        <v>49</v>
      </c>
      <c r="P6" s="331" t="s">
        <v>26</v>
      </c>
      <c r="Q6" s="331" t="s">
        <v>1022</v>
      </c>
      <c r="R6" s="154" t="s">
        <v>55</v>
      </c>
    </row>
    <row r="7" spans="2:19" x14ac:dyDescent="0.3">
      <c r="B7" s="336">
        <v>25000</v>
      </c>
      <c r="C7" s="273" t="s">
        <v>103</v>
      </c>
      <c r="D7" s="336">
        <v>25486</v>
      </c>
      <c r="E7" s="208" t="s">
        <v>127</v>
      </c>
      <c r="F7" s="328">
        <f t="shared" ref="F7:F37" si="0">D7-B7</f>
        <v>486</v>
      </c>
      <c r="G7" s="384">
        <v>33.15</v>
      </c>
      <c r="H7" s="328">
        <f t="shared" ref="H7:H37" si="1">(F7*G7)/27</f>
        <v>596.69999999999993</v>
      </c>
      <c r="I7" s="380">
        <v>2.0099999999999998</v>
      </c>
      <c r="J7" s="376">
        <f t="shared" ref="J7:J37" si="2">H7*I7</f>
        <v>1199.3669999999997</v>
      </c>
      <c r="K7" s="386">
        <v>2.11</v>
      </c>
      <c r="L7" s="382">
        <f>(F7*K7)/27</f>
        <v>37.980000000000004</v>
      </c>
      <c r="M7" s="329">
        <v>2.1</v>
      </c>
      <c r="N7" s="375">
        <f>L7*M7</f>
        <v>79.75800000000001</v>
      </c>
      <c r="O7" s="388">
        <v>53.2</v>
      </c>
      <c r="P7" s="382">
        <f>(F7*O7)/27</f>
        <v>957.6</v>
      </c>
      <c r="Q7" s="329">
        <v>1.9</v>
      </c>
      <c r="R7" s="375">
        <f>P7*Q7</f>
        <v>1819.44</v>
      </c>
      <c r="S7" s="1" t="s">
        <v>1030</v>
      </c>
    </row>
    <row r="8" spans="2:19" x14ac:dyDescent="0.3">
      <c r="B8" s="336">
        <v>25486</v>
      </c>
      <c r="C8" s="273" t="s">
        <v>103</v>
      </c>
      <c r="D8" s="336">
        <v>26100</v>
      </c>
      <c r="E8" s="208" t="s">
        <v>127</v>
      </c>
      <c r="F8" s="330">
        <f t="shared" si="0"/>
        <v>614</v>
      </c>
      <c r="G8" s="385">
        <v>22.37</v>
      </c>
      <c r="H8" s="330">
        <f t="shared" si="1"/>
        <v>508.71037037037036</v>
      </c>
      <c r="I8" s="381">
        <v>2.0099999999999998</v>
      </c>
      <c r="J8" s="377">
        <f t="shared" si="2"/>
        <v>1022.5078444444443</v>
      </c>
      <c r="K8" s="387">
        <v>1.23</v>
      </c>
      <c r="L8" s="378">
        <f t="shared" ref="L8:L37" si="3">(F8*K8)/27</f>
        <v>27.971111111111114</v>
      </c>
      <c r="M8" s="331">
        <v>2.1</v>
      </c>
      <c r="N8" s="379">
        <f t="shared" ref="N8:N37" si="4">L8*M8</f>
        <v>58.739333333333342</v>
      </c>
      <c r="O8" s="389">
        <v>42.83</v>
      </c>
      <c r="P8" s="377">
        <f t="shared" ref="P8:P37" si="5">(F8*O8)/27</f>
        <v>973.98592592592593</v>
      </c>
      <c r="Q8" s="383">
        <v>1.9</v>
      </c>
      <c r="R8" s="377">
        <f t="shared" ref="R8:R37" si="6">P8*Q8</f>
        <v>1850.5732592592592</v>
      </c>
      <c r="S8" s="1" t="s">
        <v>1029</v>
      </c>
    </row>
    <row r="9" spans="2:19" x14ac:dyDescent="0.3">
      <c r="B9" s="336">
        <v>25700</v>
      </c>
      <c r="C9" s="273" t="s">
        <v>103</v>
      </c>
      <c r="D9" s="336">
        <v>26100</v>
      </c>
      <c r="E9" s="208" t="s">
        <v>127</v>
      </c>
      <c r="F9" s="330">
        <f t="shared" si="0"/>
        <v>400</v>
      </c>
      <c r="G9" s="385">
        <v>11.6</v>
      </c>
      <c r="H9" s="330">
        <f t="shared" si="1"/>
        <v>171.85185185185185</v>
      </c>
      <c r="I9" s="381">
        <v>2.0099999999999998</v>
      </c>
      <c r="J9" s="378">
        <f t="shared" si="2"/>
        <v>345.42222222222216</v>
      </c>
      <c r="K9" s="387">
        <v>0.46</v>
      </c>
      <c r="L9" s="378">
        <f t="shared" si="3"/>
        <v>6.8148148148148149</v>
      </c>
      <c r="M9" s="331">
        <v>2.1</v>
      </c>
      <c r="N9" s="379">
        <f t="shared" si="4"/>
        <v>14.311111111111112</v>
      </c>
      <c r="O9" s="389">
        <v>19.989999999999998</v>
      </c>
      <c r="P9" s="377">
        <f t="shared" si="5"/>
        <v>296.1481481481481</v>
      </c>
      <c r="Q9" s="383">
        <v>1.9</v>
      </c>
      <c r="R9" s="377">
        <f t="shared" si="6"/>
        <v>562.68148148148134</v>
      </c>
      <c r="S9" s="1" t="s">
        <v>1009</v>
      </c>
    </row>
    <row r="10" spans="2:19" x14ac:dyDescent="0.3">
      <c r="B10" s="336">
        <v>25486</v>
      </c>
      <c r="C10" s="273" t="s">
        <v>103</v>
      </c>
      <c r="D10" s="336">
        <v>25700</v>
      </c>
      <c r="E10" s="208" t="s">
        <v>127</v>
      </c>
      <c r="F10" s="568" t="s">
        <v>1031</v>
      </c>
      <c r="G10" s="569"/>
      <c r="H10" s="333">
        <v>164</v>
      </c>
      <c r="I10" s="381">
        <v>2.0099999999999998</v>
      </c>
      <c r="J10" s="378">
        <f t="shared" ref="J10" si="7">H10*I10</f>
        <v>329.64</v>
      </c>
      <c r="K10" s="387" t="s">
        <v>1032</v>
      </c>
      <c r="L10" s="378">
        <v>4.17</v>
      </c>
      <c r="M10" s="331">
        <v>2.1</v>
      </c>
      <c r="N10" s="379">
        <f t="shared" ref="N10" si="8">L10*M10</f>
        <v>8.7569999999999997</v>
      </c>
      <c r="O10" s="387" t="s">
        <v>1032</v>
      </c>
      <c r="P10" s="377">
        <v>84.5</v>
      </c>
      <c r="Q10" s="383">
        <v>1.9</v>
      </c>
      <c r="R10" s="377">
        <f t="shared" ref="R10" si="9">P10*Q10</f>
        <v>160.54999999999998</v>
      </c>
      <c r="S10" s="1" t="s">
        <v>1038</v>
      </c>
    </row>
    <row r="11" spans="2:19" x14ac:dyDescent="0.3">
      <c r="B11" s="336">
        <v>26100</v>
      </c>
      <c r="C11" s="273" t="s">
        <v>103</v>
      </c>
      <c r="D11" s="336">
        <v>28519</v>
      </c>
      <c r="E11" s="208" t="s">
        <v>127</v>
      </c>
      <c r="F11" s="330">
        <f t="shared" si="0"/>
        <v>2419</v>
      </c>
      <c r="G11" s="385">
        <v>33.15</v>
      </c>
      <c r="H11" s="330">
        <f t="shared" si="1"/>
        <v>2969.9944444444441</v>
      </c>
      <c r="I11" s="381">
        <v>2.0099999999999998</v>
      </c>
      <c r="J11" s="378">
        <f t="shared" si="2"/>
        <v>5969.6888333333318</v>
      </c>
      <c r="K11" s="387">
        <v>2.11</v>
      </c>
      <c r="L11" s="378">
        <f t="shared" si="3"/>
        <v>189.04037037037037</v>
      </c>
      <c r="M11" s="331">
        <v>2.1</v>
      </c>
      <c r="N11" s="379">
        <f t="shared" si="4"/>
        <v>396.98477777777777</v>
      </c>
      <c r="O11" s="389">
        <v>53.2</v>
      </c>
      <c r="P11" s="377">
        <f t="shared" si="5"/>
        <v>4766.3259259259257</v>
      </c>
      <c r="Q11" s="383">
        <v>1.9</v>
      </c>
      <c r="R11" s="377">
        <f t="shared" si="6"/>
        <v>9056.0192592592593</v>
      </c>
      <c r="S11" s="1" t="s">
        <v>1023</v>
      </c>
    </row>
    <row r="12" spans="2:19" x14ac:dyDescent="0.3">
      <c r="B12" s="336">
        <v>28767</v>
      </c>
      <c r="C12" s="273" t="s">
        <v>103</v>
      </c>
      <c r="D12" s="336">
        <v>29265</v>
      </c>
      <c r="E12" s="208" t="s">
        <v>127</v>
      </c>
      <c r="F12" s="330">
        <f t="shared" si="0"/>
        <v>498</v>
      </c>
      <c r="G12" s="385">
        <v>11.6</v>
      </c>
      <c r="H12" s="330">
        <f t="shared" si="1"/>
        <v>213.95555555555555</v>
      </c>
      <c r="I12" s="381">
        <v>2.0099999999999998</v>
      </c>
      <c r="J12" s="378">
        <f t="shared" si="2"/>
        <v>430.05066666666659</v>
      </c>
      <c r="K12" s="387">
        <v>0.46</v>
      </c>
      <c r="L12" s="378">
        <f t="shared" si="3"/>
        <v>8.4844444444444456</v>
      </c>
      <c r="M12" s="331">
        <v>2.1</v>
      </c>
      <c r="N12" s="379">
        <f t="shared" si="4"/>
        <v>17.817333333333337</v>
      </c>
      <c r="O12" s="389">
        <v>19.989999999999998</v>
      </c>
      <c r="P12" s="377">
        <f t="shared" si="5"/>
        <v>368.70444444444439</v>
      </c>
      <c r="Q12" s="383">
        <v>1.9</v>
      </c>
      <c r="R12" s="377">
        <f t="shared" si="6"/>
        <v>700.53844444444428</v>
      </c>
      <c r="S12" s="1" t="s">
        <v>1011</v>
      </c>
    </row>
    <row r="13" spans="2:19" x14ac:dyDescent="0.3">
      <c r="B13" s="336">
        <v>28500</v>
      </c>
      <c r="C13" s="273" t="s">
        <v>103</v>
      </c>
      <c r="D13" s="336">
        <v>28850</v>
      </c>
      <c r="E13" s="208" t="s">
        <v>127</v>
      </c>
      <c r="F13" s="568" t="s">
        <v>1031</v>
      </c>
      <c r="G13" s="569"/>
      <c r="H13" s="330">
        <v>324</v>
      </c>
      <c r="I13" s="381">
        <v>2</v>
      </c>
      <c r="J13" s="378">
        <f t="shared" si="2"/>
        <v>648</v>
      </c>
      <c r="K13" s="387" t="s">
        <v>1032</v>
      </c>
      <c r="L13" s="378">
        <v>9.7200000000000006</v>
      </c>
      <c r="M13" s="331">
        <v>2.1</v>
      </c>
      <c r="N13" s="379">
        <f t="shared" si="4"/>
        <v>20.412000000000003</v>
      </c>
      <c r="O13" s="387" t="s">
        <v>1032</v>
      </c>
      <c r="P13" s="377">
        <v>520</v>
      </c>
      <c r="Q13" s="383">
        <v>1.9</v>
      </c>
      <c r="R13" s="377">
        <f t="shared" si="6"/>
        <v>988</v>
      </c>
      <c r="S13" s="1" t="s">
        <v>1033</v>
      </c>
    </row>
    <row r="14" spans="2:19" x14ac:dyDescent="0.3">
      <c r="B14" s="336">
        <v>28519</v>
      </c>
      <c r="C14" s="273" t="s">
        <v>103</v>
      </c>
      <c r="D14" s="336">
        <v>29227</v>
      </c>
      <c r="E14" s="208" t="s">
        <v>127</v>
      </c>
      <c r="F14" s="330">
        <f t="shared" ref="F14" si="10">D14-B14</f>
        <v>708</v>
      </c>
      <c r="G14" s="385">
        <v>24.25</v>
      </c>
      <c r="H14" s="330">
        <f t="shared" ref="H14" si="11">(F14*G14)/27</f>
        <v>635.88888888888891</v>
      </c>
      <c r="I14" s="381">
        <v>2.0099999999999998</v>
      </c>
      <c r="J14" s="378">
        <f t="shared" ref="J14" si="12">H14*I14</f>
        <v>1278.1366666666665</v>
      </c>
      <c r="K14" s="387">
        <v>0.91</v>
      </c>
      <c r="L14" s="378">
        <f t="shared" ref="L14" si="13">(F14*K14)/27</f>
        <v>23.862222222222222</v>
      </c>
      <c r="M14" s="331">
        <v>2.1</v>
      </c>
      <c r="N14" s="379">
        <f t="shared" ref="N14" si="14">L14*M14</f>
        <v>50.110666666666667</v>
      </c>
      <c r="O14" s="389">
        <v>45</v>
      </c>
      <c r="P14" s="377">
        <f t="shared" ref="P14" si="15">(F14*O14)/27</f>
        <v>1180</v>
      </c>
      <c r="Q14" s="383">
        <v>1.9</v>
      </c>
      <c r="R14" s="377">
        <f t="shared" ref="R14" si="16">P14*Q14</f>
        <v>2242</v>
      </c>
      <c r="S14" s="1" t="s">
        <v>1034</v>
      </c>
    </row>
    <row r="15" spans="2:19" x14ac:dyDescent="0.3">
      <c r="B15" s="336">
        <v>29227</v>
      </c>
      <c r="C15" s="273" t="s">
        <v>103</v>
      </c>
      <c r="D15" s="336">
        <v>29500</v>
      </c>
      <c r="E15" s="208" t="s">
        <v>127</v>
      </c>
      <c r="F15" s="330">
        <f t="shared" si="0"/>
        <v>273</v>
      </c>
      <c r="G15" s="385">
        <v>33.15</v>
      </c>
      <c r="H15" s="330">
        <f t="shared" ref="H15" si="17">(F15*G15)/27</f>
        <v>335.18333333333328</v>
      </c>
      <c r="I15" s="381">
        <v>2.0099999999999998</v>
      </c>
      <c r="J15" s="378">
        <f t="shared" ref="J15" si="18">H15*I15</f>
        <v>673.71849999999984</v>
      </c>
      <c r="K15" s="387">
        <v>2.11</v>
      </c>
      <c r="L15" s="378">
        <f t="shared" ref="L15" si="19">(F15*K15)/27</f>
        <v>21.334444444444443</v>
      </c>
      <c r="M15" s="331">
        <v>2.1</v>
      </c>
      <c r="N15" s="379">
        <f t="shared" ref="N15" si="20">L15*M15</f>
        <v>44.80233333333333</v>
      </c>
      <c r="O15" s="389">
        <v>53.2</v>
      </c>
      <c r="P15" s="377">
        <f t="shared" ref="P15" si="21">(F15*O15)/27</f>
        <v>537.91111111111115</v>
      </c>
      <c r="Q15" s="383">
        <v>1.9</v>
      </c>
      <c r="R15" s="377">
        <f t="shared" ref="R15" si="22">P15*Q15</f>
        <v>1022.0311111111112</v>
      </c>
      <c r="S15" s="1" t="s">
        <v>1023</v>
      </c>
    </row>
    <row r="16" spans="2:19" x14ac:dyDescent="0.3">
      <c r="B16" s="336">
        <v>29500</v>
      </c>
      <c r="C16" s="273" t="s">
        <v>103</v>
      </c>
      <c r="D16" s="336">
        <v>29600</v>
      </c>
      <c r="E16" s="208" t="s">
        <v>127</v>
      </c>
      <c r="F16" s="568" t="s">
        <v>1031</v>
      </c>
      <c r="G16" s="569"/>
      <c r="H16" s="330">
        <v>166</v>
      </c>
      <c r="I16" s="381">
        <v>2.0099999999999998</v>
      </c>
      <c r="J16" s="378">
        <f t="shared" ref="J16:J18" si="23">H16*I16</f>
        <v>333.65999999999997</v>
      </c>
      <c r="K16" s="387" t="s">
        <v>1032</v>
      </c>
      <c r="L16" s="378">
        <v>4.5999999999999996</v>
      </c>
      <c r="M16" s="331">
        <v>2.1</v>
      </c>
      <c r="N16" s="379">
        <f t="shared" ref="N16:N18" si="24">L16*M16</f>
        <v>9.66</v>
      </c>
      <c r="O16" s="387" t="s">
        <v>1032</v>
      </c>
      <c r="P16" s="377">
        <v>266</v>
      </c>
      <c r="Q16" s="383">
        <v>1.9</v>
      </c>
      <c r="R16" s="377">
        <f t="shared" ref="R16:R18" si="25">P16*Q16</f>
        <v>505.4</v>
      </c>
      <c r="S16" s="1" t="s">
        <v>1035</v>
      </c>
    </row>
    <row r="17" spans="2:19" x14ac:dyDescent="0.3">
      <c r="B17" s="336">
        <v>29640</v>
      </c>
      <c r="C17" s="273" t="s">
        <v>103</v>
      </c>
      <c r="D17" s="336">
        <v>30074</v>
      </c>
      <c r="E17" s="208" t="s">
        <v>127</v>
      </c>
      <c r="F17" s="330">
        <f t="shared" ref="F17:F18" si="26">D17-B17</f>
        <v>434</v>
      </c>
      <c r="G17" s="385">
        <v>14.85</v>
      </c>
      <c r="H17" s="330">
        <f t="shared" ref="H17:H18" si="27">(F17*G17)/27</f>
        <v>238.7</v>
      </c>
      <c r="I17" s="381">
        <v>2.0099999999999998</v>
      </c>
      <c r="J17" s="378">
        <f t="shared" si="23"/>
        <v>479.78699999999992</v>
      </c>
      <c r="K17" s="387">
        <v>0.46</v>
      </c>
      <c r="L17" s="378">
        <f t="shared" ref="L17:L18" si="28">(F17*K17)/27</f>
        <v>7.3940740740740747</v>
      </c>
      <c r="M17" s="331">
        <v>2.1</v>
      </c>
      <c r="N17" s="379">
        <f t="shared" si="24"/>
        <v>15.527555555555557</v>
      </c>
      <c r="O17" s="389">
        <v>19.989999999999998</v>
      </c>
      <c r="P17" s="377">
        <f t="shared" ref="P17:P18" si="29">(F17*O17)/27</f>
        <v>321.32074074074075</v>
      </c>
      <c r="Q17" s="383">
        <v>1.9</v>
      </c>
      <c r="R17" s="377">
        <f t="shared" si="25"/>
        <v>610.50940740740737</v>
      </c>
      <c r="S17" s="1" t="s">
        <v>1036</v>
      </c>
    </row>
    <row r="18" spans="2:19" x14ac:dyDescent="0.3">
      <c r="B18" s="336">
        <v>29500</v>
      </c>
      <c r="C18" s="273" t="s">
        <v>103</v>
      </c>
      <c r="D18" s="336">
        <v>30074</v>
      </c>
      <c r="E18" s="208" t="s">
        <v>127</v>
      </c>
      <c r="F18" s="330">
        <f t="shared" si="26"/>
        <v>574</v>
      </c>
      <c r="G18" s="385">
        <v>24.25</v>
      </c>
      <c r="H18" s="330">
        <f t="shared" si="27"/>
        <v>515.53703703703707</v>
      </c>
      <c r="I18" s="381">
        <v>2.0099999999999998</v>
      </c>
      <c r="J18" s="378">
        <f t="shared" si="23"/>
        <v>1036.2294444444444</v>
      </c>
      <c r="K18" s="387">
        <v>0.91</v>
      </c>
      <c r="L18" s="378">
        <f t="shared" si="28"/>
        <v>19.345925925925926</v>
      </c>
      <c r="M18" s="331">
        <v>2.1</v>
      </c>
      <c r="N18" s="379">
        <f t="shared" si="24"/>
        <v>40.626444444444445</v>
      </c>
      <c r="O18" s="389">
        <v>45</v>
      </c>
      <c r="P18" s="377">
        <f t="shared" si="29"/>
        <v>956.66666666666663</v>
      </c>
      <c r="Q18" s="383">
        <v>1.9</v>
      </c>
      <c r="R18" s="377">
        <f t="shared" si="25"/>
        <v>1817.6666666666665</v>
      </c>
      <c r="S18" s="1" t="s">
        <v>1034</v>
      </c>
    </row>
    <row r="19" spans="2:19" x14ac:dyDescent="0.3">
      <c r="B19" s="336">
        <v>30664</v>
      </c>
      <c r="C19" s="273" t="s">
        <v>103</v>
      </c>
      <c r="D19" s="336">
        <v>30928</v>
      </c>
      <c r="E19" s="208" t="s">
        <v>127</v>
      </c>
      <c r="F19" s="568" t="s">
        <v>1031</v>
      </c>
      <c r="G19" s="569"/>
      <c r="H19" s="330">
        <v>381</v>
      </c>
      <c r="I19" s="381">
        <v>2.0099999999999998</v>
      </c>
      <c r="J19" s="378">
        <f t="shared" si="2"/>
        <v>765.81</v>
      </c>
      <c r="K19" s="387" t="s">
        <v>1032</v>
      </c>
      <c r="L19" s="378">
        <v>11.75</v>
      </c>
      <c r="M19" s="331">
        <v>2.1</v>
      </c>
      <c r="N19" s="379">
        <f t="shared" si="4"/>
        <v>24.675000000000001</v>
      </c>
      <c r="O19" s="387" t="s">
        <v>1032</v>
      </c>
      <c r="P19" s="377">
        <v>128</v>
      </c>
      <c r="Q19" s="383">
        <v>1.9</v>
      </c>
      <c r="R19" s="377">
        <f t="shared" si="6"/>
        <v>243.2</v>
      </c>
      <c r="S19" s="1" t="s">
        <v>1017</v>
      </c>
    </row>
    <row r="20" spans="2:19" x14ac:dyDescent="0.3">
      <c r="B20" s="336">
        <v>30928</v>
      </c>
      <c r="C20" s="273" t="s">
        <v>103</v>
      </c>
      <c r="D20" s="336">
        <v>31363</v>
      </c>
      <c r="E20" s="208" t="s">
        <v>127</v>
      </c>
      <c r="F20" s="330">
        <f t="shared" ref="F20" si="30">D20-B20</f>
        <v>435</v>
      </c>
      <c r="G20" s="385">
        <v>11.6</v>
      </c>
      <c r="H20" s="330">
        <f t="shared" ref="H20" si="31">(F20*G20)/27</f>
        <v>186.88888888888889</v>
      </c>
      <c r="I20" s="381">
        <v>2.0099999999999998</v>
      </c>
      <c r="J20" s="378">
        <f t="shared" ref="J20" si="32">H20*I20</f>
        <v>375.64666666666665</v>
      </c>
      <c r="K20" s="387">
        <v>0.46</v>
      </c>
      <c r="L20" s="378">
        <f t="shared" ref="L20" si="33">(F20*K20)/27</f>
        <v>7.4111111111111123</v>
      </c>
      <c r="M20" s="331">
        <v>2.1</v>
      </c>
      <c r="N20" s="379">
        <f t="shared" ref="N20" si="34">L20*M20</f>
        <v>15.563333333333336</v>
      </c>
      <c r="O20" s="389">
        <v>19.989999999999998</v>
      </c>
      <c r="P20" s="377">
        <f t="shared" ref="P20" si="35">(F20*O20)/27</f>
        <v>322.06111111111107</v>
      </c>
      <c r="Q20" s="383">
        <v>1.9</v>
      </c>
      <c r="R20" s="377">
        <f t="shared" ref="R20" si="36">P20*Q20</f>
        <v>611.91611111111104</v>
      </c>
      <c r="S20" s="1" t="s">
        <v>1012</v>
      </c>
    </row>
    <row r="21" spans="2:19" x14ac:dyDescent="0.3">
      <c r="B21" s="336">
        <v>30074</v>
      </c>
      <c r="C21" s="273" t="s">
        <v>103</v>
      </c>
      <c r="D21" s="336">
        <v>30709</v>
      </c>
      <c r="E21" s="208" t="s">
        <v>127</v>
      </c>
      <c r="F21" s="330">
        <f t="shared" si="0"/>
        <v>635</v>
      </c>
      <c r="G21" s="385">
        <v>33.15</v>
      </c>
      <c r="H21" s="330">
        <f t="shared" ref="H21:H22" si="37">(F21*G21)/27</f>
        <v>779.63888888888891</v>
      </c>
      <c r="I21" s="381">
        <v>2.0099999999999998</v>
      </c>
      <c r="J21" s="378">
        <f t="shared" ref="J21:J22" si="38">H21*I21</f>
        <v>1567.0741666666665</v>
      </c>
      <c r="K21" s="387">
        <v>2.11</v>
      </c>
      <c r="L21" s="378">
        <f t="shared" ref="L21:L22" si="39">(F21*K21)/27</f>
        <v>49.624074074074073</v>
      </c>
      <c r="M21" s="331">
        <v>2.1</v>
      </c>
      <c r="N21" s="379">
        <f t="shared" ref="N21:N22" si="40">L21*M21</f>
        <v>104.21055555555556</v>
      </c>
      <c r="O21" s="389">
        <v>53.2</v>
      </c>
      <c r="P21" s="377">
        <f t="shared" ref="P21:P22" si="41">(F21*O21)/27</f>
        <v>1251.1851851851852</v>
      </c>
      <c r="Q21" s="383">
        <v>1.9</v>
      </c>
      <c r="R21" s="377">
        <f t="shared" ref="R21:R22" si="42">P21*Q21</f>
        <v>2377.2518518518518</v>
      </c>
      <c r="S21" s="1" t="s">
        <v>1023</v>
      </c>
    </row>
    <row r="22" spans="2:19" x14ac:dyDescent="0.3">
      <c r="B22" s="336">
        <v>30709</v>
      </c>
      <c r="C22" s="273"/>
      <c r="D22" s="336">
        <v>31363</v>
      </c>
      <c r="E22" s="208" t="s">
        <v>127</v>
      </c>
      <c r="F22" s="330">
        <f t="shared" ref="F22" si="43">D22-B22</f>
        <v>654</v>
      </c>
      <c r="G22" s="385">
        <v>22.37</v>
      </c>
      <c r="H22" s="330">
        <f t="shared" si="37"/>
        <v>541.85111111111121</v>
      </c>
      <c r="I22" s="381">
        <v>2.0099999999999998</v>
      </c>
      <c r="J22" s="377">
        <f t="shared" si="38"/>
        <v>1089.1207333333334</v>
      </c>
      <c r="K22" s="387">
        <v>1.23</v>
      </c>
      <c r="L22" s="378">
        <f t="shared" si="39"/>
        <v>29.793333333333333</v>
      </c>
      <c r="M22" s="331">
        <v>2.1</v>
      </c>
      <c r="N22" s="379">
        <f t="shared" si="40"/>
        <v>62.566000000000003</v>
      </c>
      <c r="O22" s="389">
        <v>42.83</v>
      </c>
      <c r="P22" s="377">
        <f t="shared" si="41"/>
        <v>1037.4377777777777</v>
      </c>
      <c r="Q22" s="383">
        <v>1.9</v>
      </c>
      <c r="R22" s="377">
        <f t="shared" si="42"/>
        <v>1971.1317777777774</v>
      </c>
      <c r="S22" s="1" t="s">
        <v>1029</v>
      </c>
    </row>
    <row r="23" spans="2:19" x14ac:dyDescent="0.3">
      <c r="B23" s="336">
        <v>31363</v>
      </c>
      <c r="C23" s="273" t="s">
        <v>103</v>
      </c>
      <c r="D23" s="336">
        <v>33383</v>
      </c>
      <c r="E23" s="208" t="s">
        <v>127</v>
      </c>
      <c r="F23" s="330">
        <f>D23-B23</f>
        <v>2020</v>
      </c>
      <c r="G23" s="385">
        <v>33.15</v>
      </c>
      <c r="H23" s="330">
        <f t="shared" ref="H23:H24" si="44">(F23*G23)/27</f>
        <v>2480.1111111111113</v>
      </c>
      <c r="I23" s="381">
        <v>2.0099999999999998</v>
      </c>
      <c r="J23" s="378">
        <f t="shared" ref="J23:J24" si="45">H23*I23</f>
        <v>4985.0233333333335</v>
      </c>
      <c r="K23" s="387">
        <v>2.11</v>
      </c>
      <c r="L23" s="378">
        <f t="shared" ref="L23:L24" si="46">(F23*K23)/27</f>
        <v>157.85925925925926</v>
      </c>
      <c r="M23" s="331">
        <v>2.1</v>
      </c>
      <c r="N23" s="379">
        <f t="shared" ref="N23:N24" si="47">L23*M23</f>
        <v>331.50444444444446</v>
      </c>
      <c r="O23" s="389">
        <v>53.2</v>
      </c>
      <c r="P23" s="377">
        <f t="shared" ref="P23:P24" si="48">(F23*O23)/27</f>
        <v>3980.1481481481483</v>
      </c>
      <c r="Q23" s="383">
        <v>1.9</v>
      </c>
      <c r="R23" s="377">
        <f t="shared" ref="R23:R24" si="49">P23*Q23</f>
        <v>7562.281481481481</v>
      </c>
      <c r="S23" s="1" t="s">
        <v>1023</v>
      </c>
    </row>
    <row r="24" spans="2:19" x14ac:dyDescent="0.3">
      <c r="B24" s="336">
        <v>33550</v>
      </c>
      <c r="C24" s="273" t="s">
        <v>103</v>
      </c>
      <c r="D24" s="336">
        <v>34020</v>
      </c>
      <c r="E24" s="208" t="s">
        <v>127</v>
      </c>
      <c r="F24" s="330">
        <f t="shared" ref="F24" si="50">D24-B24</f>
        <v>470</v>
      </c>
      <c r="G24" s="385">
        <v>11.6</v>
      </c>
      <c r="H24" s="330">
        <f t="shared" si="44"/>
        <v>201.92592592592592</v>
      </c>
      <c r="I24" s="381">
        <v>2.0099999999999998</v>
      </c>
      <c r="J24" s="378">
        <f t="shared" si="45"/>
        <v>405.87111111111108</v>
      </c>
      <c r="K24" s="387">
        <v>0.46</v>
      </c>
      <c r="L24" s="378">
        <f t="shared" si="46"/>
        <v>8.007407407407408</v>
      </c>
      <c r="M24" s="331">
        <v>2.1</v>
      </c>
      <c r="N24" s="379">
        <f t="shared" si="47"/>
        <v>16.815555555555559</v>
      </c>
      <c r="O24" s="389">
        <v>19.989999999999998</v>
      </c>
      <c r="P24" s="377">
        <f t="shared" si="48"/>
        <v>347.97407407407405</v>
      </c>
      <c r="Q24" s="383">
        <v>1.9</v>
      </c>
      <c r="R24" s="377">
        <f t="shared" si="49"/>
        <v>661.15074074074062</v>
      </c>
      <c r="S24" s="1" t="s">
        <v>1020</v>
      </c>
    </row>
    <row r="25" spans="2:19" x14ac:dyDescent="0.3">
      <c r="B25" s="336">
        <v>33383</v>
      </c>
      <c r="C25" s="273" t="s">
        <v>103</v>
      </c>
      <c r="D25" s="336">
        <v>34020</v>
      </c>
      <c r="E25" s="208" t="s">
        <v>127</v>
      </c>
      <c r="F25" s="330">
        <f t="shared" si="0"/>
        <v>637</v>
      </c>
      <c r="G25" s="385">
        <v>24.25</v>
      </c>
      <c r="H25" s="330">
        <f t="shared" si="1"/>
        <v>572.12037037037032</v>
      </c>
      <c r="I25" s="381">
        <v>2.0099999999999998</v>
      </c>
      <c r="J25" s="378">
        <f t="shared" si="2"/>
        <v>1149.9619444444443</v>
      </c>
      <c r="K25" s="387">
        <v>0.91</v>
      </c>
      <c r="L25" s="378">
        <f t="shared" si="3"/>
        <v>21.46925925925926</v>
      </c>
      <c r="M25" s="331">
        <v>2.1</v>
      </c>
      <c r="N25" s="379">
        <f t="shared" si="4"/>
        <v>45.085444444444448</v>
      </c>
      <c r="O25" s="389">
        <v>45</v>
      </c>
      <c r="P25" s="377">
        <f t="shared" si="5"/>
        <v>1061.6666666666667</v>
      </c>
      <c r="Q25" s="383">
        <v>1.9</v>
      </c>
      <c r="R25" s="377">
        <f t="shared" si="6"/>
        <v>2017.1666666666667</v>
      </c>
      <c r="S25" s="1" t="s">
        <v>1034</v>
      </c>
    </row>
    <row r="26" spans="2:19" x14ac:dyDescent="0.3">
      <c r="B26" s="336">
        <v>33383</v>
      </c>
      <c r="C26" s="273" t="s">
        <v>103</v>
      </c>
      <c r="D26" s="336">
        <v>33550</v>
      </c>
      <c r="E26" s="208" t="s">
        <v>127</v>
      </c>
      <c r="F26" s="568" t="s">
        <v>1031</v>
      </c>
      <c r="G26" s="569"/>
      <c r="H26" s="330">
        <v>200.7</v>
      </c>
      <c r="I26" s="381">
        <v>2.0099999999999998</v>
      </c>
      <c r="J26" s="378">
        <f t="shared" ref="J26" si="51">H26*I26</f>
        <v>403.40699999999993</v>
      </c>
      <c r="K26" s="387" t="s">
        <v>1032</v>
      </c>
      <c r="L26" s="378">
        <v>11.3</v>
      </c>
      <c r="M26" s="331">
        <v>2.1</v>
      </c>
      <c r="N26" s="379">
        <f t="shared" ref="N26" si="52">L26*M26</f>
        <v>23.730000000000004</v>
      </c>
      <c r="O26" s="387" t="s">
        <v>1032</v>
      </c>
      <c r="P26" s="377">
        <v>322</v>
      </c>
      <c r="Q26" s="383">
        <v>1.9</v>
      </c>
      <c r="R26" s="377">
        <f t="shared" ref="R26" si="53">P26*Q26</f>
        <v>611.79999999999995</v>
      </c>
      <c r="S26" s="1" t="s">
        <v>1039</v>
      </c>
    </row>
    <row r="27" spans="2:19" x14ac:dyDescent="0.3">
      <c r="B27" s="336">
        <v>36330</v>
      </c>
      <c r="C27" s="273" t="s">
        <v>103</v>
      </c>
      <c r="D27" s="336">
        <v>36533</v>
      </c>
      <c r="E27" s="208" t="s">
        <v>127</v>
      </c>
      <c r="F27" s="568" t="s">
        <v>1031</v>
      </c>
      <c r="G27" s="569"/>
      <c r="H27" s="330">
        <v>291</v>
      </c>
      <c r="I27" s="381">
        <v>2.0099999999999998</v>
      </c>
      <c r="J27" s="378">
        <f t="shared" si="2"/>
        <v>584.91</v>
      </c>
      <c r="K27" s="387" t="s">
        <v>1032</v>
      </c>
      <c r="L27" s="378">
        <v>15.9</v>
      </c>
      <c r="M27" s="331">
        <v>2.1</v>
      </c>
      <c r="N27" s="379">
        <f t="shared" si="4"/>
        <v>33.39</v>
      </c>
      <c r="O27" s="387" t="s">
        <v>1032</v>
      </c>
      <c r="P27" s="377">
        <v>85</v>
      </c>
      <c r="Q27" s="383">
        <v>1.9</v>
      </c>
      <c r="R27" s="377">
        <f t="shared" si="6"/>
        <v>161.5</v>
      </c>
      <c r="S27" s="1" t="s">
        <v>1016</v>
      </c>
    </row>
    <row r="28" spans="2:19" x14ac:dyDescent="0.3">
      <c r="B28" s="336">
        <v>36533</v>
      </c>
      <c r="C28" s="273" t="s">
        <v>103</v>
      </c>
      <c r="D28" s="336">
        <v>36980</v>
      </c>
      <c r="E28" s="208" t="s">
        <v>127</v>
      </c>
      <c r="F28" s="330">
        <f t="shared" ref="F28" si="54">D28-B28</f>
        <v>447</v>
      </c>
      <c r="G28" s="385">
        <v>11.6</v>
      </c>
      <c r="H28" s="330">
        <f t="shared" ref="H28" si="55">(F28*G28)/27</f>
        <v>192.04444444444445</v>
      </c>
      <c r="I28" s="381">
        <v>2.0099999999999998</v>
      </c>
      <c r="J28" s="378">
        <f t="shared" ref="J28" si="56">H28*I28</f>
        <v>386.0093333333333</v>
      </c>
      <c r="K28" s="387">
        <v>0.46</v>
      </c>
      <c r="L28" s="378">
        <f t="shared" ref="L28" si="57">(F28*K28)/27</f>
        <v>7.6155555555555559</v>
      </c>
      <c r="M28" s="331">
        <v>2.1</v>
      </c>
      <c r="N28" s="379">
        <f t="shared" ref="N28" si="58">L28*M28</f>
        <v>15.992666666666668</v>
      </c>
      <c r="O28" s="389">
        <v>19.989999999999998</v>
      </c>
      <c r="P28" s="377">
        <f t="shared" ref="P28" si="59">(F28*O28)/27</f>
        <v>330.94555555555553</v>
      </c>
      <c r="Q28" s="383">
        <v>1.9</v>
      </c>
      <c r="R28" s="377">
        <f t="shared" ref="R28" si="60">P28*Q28</f>
        <v>628.79655555555553</v>
      </c>
      <c r="S28" s="1" t="s">
        <v>1019</v>
      </c>
    </row>
    <row r="29" spans="2:19" x14ac:dyDescent="0.3">
      <c r="B29" s="336">
        <v>36330</v>
      </c>
      <c r="C29" s="273"/>
      <c r="D29" s="336">
        <v>36950</v>
      </c>
      <c r="E29" s="208" t="s">
        <v>127</v>
      </c>
      <c r="F29" s="330">
        <f>D29-B29</f>
        <v>620</v>
      </c>
      <c r="G29" s="385">
        <v>22.37</v>
      </c>
      <c r="H29" s="330">
        <f>(F29*G29)/27</f>
        <v>513.68148148148157</v>
      </c>
      <c r="I29" s="381">
        <v>2.0099999999999998</v>
      </c>
      <c r="J29" s="377">
        <f>H29*I29</f>
        <v>1032.4997777777778</v>
      </c>
      <c r="K29" s="387">
        <v>1.23</v>
      </c>
      <c r="L29" s="378">
        <f>(F29*K29)/27</f>
        <v>28.244444444444444</v>
      </c>
      <c r="M29" s="331">
        <v>2.1</v>
      </c>
      <c r="N29" s="379">
        <f>L29*M29</f>
        <v>59.313333333333333</v>
      </c>
      <c r="O29" s="389">
        <v>42.83</v>
      </c>
      <c r="P29" s="377">
        <f>(F29*O29)/27</f>
        <v>983.50370370370365</v>
      </c>
      <c r="Q29" s="383">
        <v>1.9</v>
      </c>
      <c r="R29" s="377">
        <f>P29*Q29</f>
        <v>1868.6570370370368</v>
      </c>
      <c r="S29" s="1" t="s">
        <v>1029</v>
      </c>
    </row>
    <row r="30" spans="2:19" x14ac:dyDescent="0.3">
      <c r="B30" s="336">
        <v>34018</v>
      </c>
      <c r="C30" s="273" t="s">
        <v>103</v>
      </c>
      <c r="D30" s="336">
        <v>36330</v>
      </c>
      <c r="E30" s="208" t="s">
        <v>127</v>
      </c>
      <c r="F30" s="330">
        <f t="shared" si="0"/>
        <v>2312</v>
      </c>
      <c r="G30" s="385">
        <v>33.15</v>
      </c>
      <c r="H30" s="330">
        <f t="shared" ref="H30" si="61">(F30*G30)/27</f>
        <v>2838.6222222222223</v>
      </c>
      <c r="I30" s="381">
        <v>2.0099999999999998</v>
      </c>
      <c r="J30" s="378">
        <f t="shared" ref="J30" si="62">H30*I30</f>
        <v>5705.630666666666</v>
      </c>
      <c r="K30" s="387">
        <v>2.11</v>
      </c>
      <c r="L30" s="378">
        <f t="shared" ref="L30" si="63">(F30*K30)/27</f>
        <v>180.6785185185185</v>
      </c>
      <c r="M30" s="331">
        <v>2.1</v>
      </c>
      <c r="N30" s="379">
        <f t="shared" ref="N30" si="64">L30*M30</f>
        <v>379.42488888888886</v>
      </c>
      <c r="O30" s="389">
        <v>53.2</v>
      </c>
      <c r="P30" s="377">
        <f t="shared" ref="P30" si="65">(F30*O30)/27</f>
        <v>4555.4962962962964</v>
      </c>
      <c r="Q30" s="383">
        <v>1.9</v>
      </c>
      <c r="R30" s="377">
        <f t="shared" ref="R30" si="66">P30*Q30</f>
        <v>8655.4429629629631</v>
      </c>
      <c r="S30" s="1" t="s">
        <v>1023</v>
      </c>
    </row>
    <row r="31" spans="2:19" x14ac:dyDescent="0.3">
      <c r="B31" s="273">
        <v>37368</v>
      </c>
      <c r="C31" s="273" t="s">
        <v>103</v>
      </c>
      <c r="D31" s="273">
        <v>38000</v>
      </c>
      <c r="E31" s="331" t="s">
        <v>127</v>
      </c>
      <c r="F31" s="330">
        <f>D31-B31</f>
        <v>632</v>
      </c>
      <c r="G31" s="385">
        <v>24.25</v>
      </c>
      <c r="H31" s="330">
        <f>(F31*G31)/27</f>
        <v>567.62962962962968</v>
      </c>
      <c r="I31" s="381">
        <v>2.0099999999999998</v>
      </c>
      <c r="J31" s="378">
        <f>H31*I31</f>
        <v>1140.9355555555555</v>
      </c>
      <c r="K31" s="387">
        <v>0.91</v>
      </c>
      <c r="L31" s="378">
        <f>(F31*K31)/27</f>
        <v>21.300740740740739</v>
      </c>
      <c r="M31" s="331">
        <v>2.1</v>
      </c>
      <c r="N31" s="379">
        <f>L31*M31</f>
        <v>44.731555555555552</v>
      </c>
      <c r="O31" s="389">
        <v>45</v>
      </c>
      <c r="P31" s="377">
        <f>(F31*O31)/27</f>
        <v>1053.3333333333333</v>
      </c>
      <c r="Q31" s="383">
        <v>1.9</v>
      </c>
      <c r="R31" s="377">
        <f>P31*Q31</f>
        <v>2001.333333333333</v>
      </c>
      <c r="S31" s="1" t="s">
        <v>1034</v>
      </c>
    </row>
    <row r="32" spans="2:19" x14ac:dyDescent="0.3">
      <c r="B32" s="336">
        <v>37535</v>
      </c>
      <c r="C32" s="273" t="s">
        <v>103</v>
      </c>
      <c r="D32" s="336">
        <v>38000</v>
      </c>
      <c r="E32" s="208" t="s">
        <v>127</v>
      </c>
      <c r="F32" s="330">
        <f t="shared" ref="F32" si="67">D32-B32</f>
        <v>465</v>
      </c>
      <c r="G32" s="385">
        <v>11.6</v>
      </c>
      <c r="H32" s="330">
        <f t="shared" ref="H32" si="68">(F32*G32)/27</f>
        <v>199.77777777777777</v>
      </c>
      <c r="I32" s="381">
        <v>2.0099999999999998</v>
      </c>
      <c r="J32" s="378">
        <f t="shared" ref="J32:J33" si="69">H32*I32</f>
        <v>401.55333333333328</v>
      </c>
      <c r="K32" s="387">
        <v>0.46</v>
      </c>
      <c r="L32" s="378">
        <f t="shared" ref="L32" si="70">(F32*K32)/27</f>
        <v>7.9222222222222225</v>
      </c>
      <c r="M32" s="331">
        <v>2.1</v>
      </c>
      <c r="N32" s="379">
        <f t="shared" ref="N32:N33" si="71">L32*M32</f>
        <v>16.636666666666667</v>
      </c>
      <c r="O32" s="389">
        <v>19.989999999999998</v>
      </c>
      <c r="P32" s="377">
        <f t="shared" ref="P32" si="72">(F32*O32)/27</f>
        <v>344.27222222222218</v>
      </c>
      <c r="Q32" s="383">
        <v>1.9</v>
      </c>
      <c r="R32" s="377">
        <f t="shared" ref="R32:R33" si="73">P32*Q32</f>
        <v>654.11722222222215</v>
      </c>
      <c r="S32" s="1" t="s">
        <v>1020</v>
      </c>
    </row>
    <row r="33" spans="2:19" x14ac:dyDescent="0.3">
      <c r="B33" s="336">
        <v>37368</v>
      </c>
      <c r="C33" s="273" t="s">
        <v>103</v>
      </c>
      <c r="D33" s="336">
        <v>37600</v>
      </c>
      <c r="E33" s="208" t="s">
        <v>127</v>
      </c>
      <c r="F33" s="568" t="s">
        <v>1031</v>
      </c>
      <c r="G33" s="569"/>
      <c r="H33" s="330">
        <v>200</v>
      </c>
      <c r="I33" s="381">
        <v>2.0099999999999998</v>
      </c>
      <c r="J33" s="378">
        <f t="shared" si="69"/>
        <v>401.99999999999994</v>
      </c>
      <c r="K33" s="387" t="s">
        <v>1032</v>
      </c>
      <c r="L33" s="378">
        <v>11.4</v>
      </c>
      <c r="M33" s="331">
        <v>2.1</v>
      </c>
      <c r="N33" s="379">
        <f t="shared" si="71"/>
        <v>23.94</v>
      </c>
      <c r="O33" s="387" t="s">
        <v>1032</v>
      </c>
      <c r="P33" s="377">
        <v>320</v>
      </c>
      <c r="Q33" s="383">
        <v>1.9</v>
      </c>
      <c r="R33" s="377">
        <f t="shared" si="73"/>
        <v>608</v>
      </c>
      <c r="S33" s="1" t="s">
        <v>1039</v>
      </c>
    </row>
    <row r="34" spans="2:19" x14ac:dyDescent="0.3">
      <c r="B34" s="336">
        <v>36950</v>
      </c>
      <c r="C34" s="273" t="s">
        <v>103</v>
      </c>
      <c r="D34" s="336">
        <v>37368</v>
      </c>
      <c r="E34" s="208" t="s">
        <v>127</v>
      </c>
      <c r="F34" s="330">
        <f t="shared" si="0"/>
        <v>418</v>
      </c>
      <c r="G34" s="385">
        <v>33.15</v>
      </c>
      <c r="H34" s="330">
        <f t="shared" ref="H34" si="74">(F34*G34)/27</f>
        <v>513.21111111111111</v>
      </c>
      <c r="I34" s="381">
        <v>2.0099999999999998</v>
      </c>
      <c r="J34" s="378">
        <f t="shared" ref="J34" si="75">H34*I34</f>
        <v>1031.5543333333333</v>
      </c>
      <c r="K34" s="387">
        <v>2.11</v>
      </c>
      <c r="L34" s="378">
        <f t="shared" ref="L34" si="76">(F34*K34)/27</f>
        <v>32.665925925925926</v>
      </c>
      <c r="M34" s="331">
        <v>2.1</v>
      </c>
      <c r="N34" s="379">
        <f t="shared" ref="N34" si="77">L34*M34</f>
        <v>68.598444444444453</v>
      </c>
      <c r="O34" s="389">
        <v>53.2</v>
      </c>
      <c r="P34" s="377">
        <f t="shared" ref="P34" si="78">(F34*O34)/27</f>
        <v>823.61481481481485</v>
      </c>
      <c r="Q34" s="383">
        <v>1.9</v>
      </c>
      <c r="R34" s="377">
        <f t="shared" ref="R34" si="79">P34*Q34</f>
        <v>1564.8681481481481</v>
      </c>
      <c r="S34" s="1" t="s">
        <v>1023</v>
      </c>
    </row>
    <row r="35" spans="2:19" ht="15" thickBot="1" x14ac:dyDescent="0.35">
      <c r="B35" s="278">
        <v>38000</v>
      </c>
      <c r="C35" s="278" t="s">
        <v>103</v>
      </c>
      <c r="D35" s="278">
        <v>38400</v>
      </c>
      <c r="E35" s="327" t="s">
        <v>127</v>
      </c>
      <c r="F35" s="326">
        <f t="shared" si="0"/>
        <v>400</v>
      </c>
      <c r="G35" s="390">
        <v>33.15</v>
      </c>
      <c r="H35" s="326">
        <f t="shared" si="1"/>
        <v>491.11111111111109</v>
      </c>
      <c r="I35" s="391">
        <v>2.0099999999999998</v>
      </c>
      <c r="J35" s="392">
        <f t="shared" si="2"/>
        <v>987.13333333333321</v>
      </c>
      <c r="K35" s="393">
        <v>2.11</v>
      </c>
      <c r="L35" s="392">
        <f t="shared" si="3"/>
        <v>31.25925925925926</v>
      </c>
      <c r="M35" s="327">
        <v>2.1</v>
      </c>
      <c r="N35" s="394">
        <f t="shared" si="4"/>
        <v>65.644444444444446</v>
      </c>
      <c r="O35" s="395">
        <v>53.2</v>
      </c>
      <c r="P35" s="396">
        <f t="shared" si="5"/>
        <v>788.14814814814815</v>
      </c>
      <c r="Q35" s="397">
        <v>1.9</v>
      </c>
      <c r="R35" s="396">
        <f t="shared" si="6"/>
        <v>1497.4814814814815</v>
      </c>
      <c r="S35" s="6" t="s">
        <v>1023</v>
      </c>
    </row>
    <row r="36" spans="2:19" x14ac:dyDescent="0.3">
      <c r="B36" s="273">
        <v>25000</v>
      </c>
      <c r="C36" s="273" t="s">
        <v>103</v>
      </c>
      <c r="D36" s="273">
        <v>27878</v>
      </c>
      <c r="E36" s="331" t="s">
        <v>175</v>
      </c>
      <c r="F36" s="330">
        <f t="shared" si="0"/>
        <v>2878</v>
      </c>
      <c r="G36" s="385">
        <v>0</v>
      </c>
      <c r="H36" s="330">
        <f t="shared" si="1"/>
        <v>0</v>
      </c>
      <c r="I36" s="381">
        <v>2.0099999999999998</v>
      </c>
      <c r="J36" s="378">
        <f t="shared" si="2"/>
        <v>0</v>
      </c>
      <c r="K36" s="387">
        <v>3.19</v>
      </c>
      <c r="L36" s="378">
        <f t="shared" si="3"/>
        <v>340.03037037037035</v>
      </c>
      <c r="M36" s="331">
        <v>2.1</v>
      </c>
      <c r="N36" s="379">
        <f t="shared" si="4"/>
        <v>714.06377777777777</v>
      </c>
      <c r="O36" s="389">
        <v>0</v>
      </c>
      <c r="P36" s="377">
        <f t="shared" si="5"/>
        <v>0</v>
      </c>
      <c r="Q36" s="383">
        <v>1.9</v>
      </c>
      <c r="R36" s="377">
        <f t="shared" si="6"/>
        <v>0</v>
      </c>
      <c r="S36" s="70" t="s">
        <v>1040</v>
      </c>
    </row>
    <row r="37" spans="2:19" x14ac:dyDescent="0.3">
      <c r="B37" s="273">
        <v>27878</v>
      </c>
      <c r="C37" s="273" t="s">
        <v>103</v>
      </c>
      <c r="D37" s="273">
        <v>28150</v>
      </c>
      <c r="E37" s="331" t="s">
        <v>175</v>
      </c>
      <c r="F37" s="330">
        <f t="shared" si="0"/>
        <v>272</v>
      </c>
      <c r="G37" s="385">
        <v>67.5</v>
      </c>
      <c r="H37" s="330">
        <f t="shared" si="1"/>
        <v>680</v>
      </c>
      <c r="I37" s="381">
        <v>2.0099999999999998</v>
      </c>
      <c r="J37" s="378">
        <f t="shared" si="2"/>
        <v>1366.8</v>
      </c>
      <c r="K37" s="387">
        <v>4.12</v>
      </c>
      <c r="L37" s="378">
        <f t="shared" si="3"/>
        <v>41.505185185185191</v>
      </c>
      <c r="M37" s="331">
        <v>2.1</v>
      </c>
      <c r="N37" s="379">
        <f t="shared" si="4"/>
        <v>87.160888888888906</v>
      </c>
      <c r="O37" s="389">
        <v>53.2</v>
      </c>
      <c r="P37" s="377">
        <f t="shared" si="5"/>
        <v>535.94074074074081</v>
      </c>
      <c r="Q37" s="383">
        <v>1.9</v>
      </c>
      <c r="R37" s="377">
        <f t="shared" si="6"/>
        <v>1018.2874074074075</v>
      </c>
      <c r="S37" s="70" t="s">
        <v>1023</v>
      </c>
    </row>
    <row r="38" spans="2:19" x14ac:dyDescent="0.3">
      <c r="B38" s="273">
        <v>28150</v>
      </c>
      <c r="C38" s="273" t="s">
        <v>103</v>
      </c>
      <c r="D38" s="273">
        <v>28859</v>
      </c>
      <c r="E38" s="331" t="s">
        <v>175</v>
      </c>
      <c r="F38" s="330">
        <f t="shared" ref="F38" si="80">D38-B38</f>
        <v>709</v>
      </c>
      <c r="G38" s="385">
        <v>30</v>
      </c>
      <c r="H38" s="330">
        <f t="shared" ref="H38" si="81">(F38*G38)/27</f>
        <v>787.77777777777783</v>
      </c>
      <c r="I38" s="381">
        <v>2.0099999999999998</v>
      </c>
      <c r="J38" s="378">
        <f t="shared" ref="J38:J42" si="82">H38*I38</f>
        <v>1583.4333333333332</v>
      </c>
      <c r="K38" s="387">
        <v>0</v>
      </c>
      <c r="L38" s="378">
        <f t="shared" ref="L38" si="83">(F38*K38)/27</f>
        <v>0</v>
      </c>
      <c r="M38" s="331">
        <v>2.1</v>
      </c>
      <c r="N38" s="379">
        <f t="shared" ref="N38:N42" si="84">L38*M38</f>
        <v>0</v>
      </c>
      <c r="O38" s="389">
        <v>36</v>
      </c>
      <c r="P38" s="377">
        <f t="shared" ref="P38" si="85">(F38*O38)/27</f>
        <v>945.33333333333337</v>
      </c>
      <c r="Q38" s="383">
        <v>1.9</v>
      </c>
      <c r="R38" s="377">
        <f t="shared" ref="R38:R42" si="86">P38*Q38</f>
        <v>1796.1333333333332</v>
      </c>
      <c r="S38" s="70" t="s">
        <v>1041</v>
      </c>
    </row>
    <row r="39" spans="2:19" x14ac:dyDescent="0.3">
      <c r="B39" s="273">
        <v>28150</v>
      </c>
      <c r="C39" s="273" t="s">
        <v>103</v>
      </c>
      <c r="D39" s="273">
        <v>28616</v>
      </c>
      <c r="E39" s="331" t="s">
        <v>175</v>
      </c>
      <c r="F39" s="568" t="s">
        <v>1031</v>
      </c>
      <c r="G39" s="569"/>
      <c r="H39" s="371">
        <v>221</v>
      </c>
      <c r="I39" s="381">
        <v>2.0099999999999998</v>
      </c>
      <c r="J39" s="402">
        <f t="shared" ref="J39" si="87">H39*I39</f>
        <v>444.21</v>
      </c>
      <c r="K39" s="385" t="s">
        <v>1032</v>
      </c>
      <c r="L39" s="378">
        <v>11.1</v>
      </c>
      <c r="M39" s="372">
        <v>2.1</v>
      </c>
      <c r="N39" s="379">
        <f t="shared" ref="N39" si="88">L39*M39</f>
        <v>23.31</v>
      </c>
      <c r="O39" s="387" t="s">
        <v>1032</v>
      </c>
      <c r="P39" s="377">
        <v>353</v>
      </c>
      <c r="Q39" s="383">
        <v>1.9</v>
      </c>
      <c r="R39" s="377">
        <f t="shared" ref="R39" si="89">P39*Q39</f>
        <v>670.69999999999993</v>
      </c>
      <c r="S39" s="70" t="s">
        <v>1042</v>
      </c>
    </row>
    <row r="40" spans="2:19" x14ac:dyDescent="0.3">
      <c r="B40" s="273">
        <v>28150</v>
      </c>
      <c r="C40" s="273" t="s">
        <v>103</v>
      </c>
      <c r="D40" s="273">
        <v>28859</v>
      </c>
      <c r="E40" s="331" t="s">
        <v>175</v>
      </c>
      <c r="F40" s="568" t="s">
        <v>1031</v>
      </c>
      <c r="G40" s="569"/>
      <c r="H40" s="371">
        <v>463</v>
      </c>
      <c r="I40" s="381">
        <v>2.0099999999999998</v>
      </c>
      <c r="J40" s="402">
        <f t="shared" si="82"/>
        <v>930.62999999999988</v>
      </c>
      <c r="K40" s="385" t="s">
        <v>1032</v>
      </c>
      <c r="L40" s="378">
        <v>17.3</v>
      </c>
      <c r="M40" s="372">
        <v>2.1</v>
      </c>
      <c r="N40" s="379">
        <f t="shared" si="84"/>
        <v>36.330000000000005</v>
      </c>
      <c r="O40" s="387" t="s">
        <v>1032</v>
      </c>
      <c r="P40" s="377">
        <v>493</v>
      </c>
      <c r="Q40" s="383">
        <v>1.9</v>
      </c>
      <c r="R40" s="377">
        <f t="shared" si="86"/>
        <v>936.69999999999993</v>
      </c>
      <c r="S40" s="70" t="s">
        <v>1043</v>
      </c>
    </row>
    <row r="41" spans="2:19" x14ac:dyDescent="0.3">
      <c r="B41" s="273">
        <v>28616</v>
      </c>
      <c r="C41" s="273" t="s">
        <v>103</v>
      </c>
      <c r="D41" s="273">
        <v>28859</v>
      </c>
      <c r="E41" s="331" t="s">
        <v>175</v>
      </c>
      <c r="F41" s="568" t="s">
        <v>1031</v>
      </c>
      <c r="G41" s="569"/>
      <c r="H41" s="330">
        <v>251</v>
      </c>
      <c r="I41" s="381">
        <v>2.0099999999999998</v>
      </c>
      <c r="J41" s="378">
        <f t="shared" si="82"/>
        <v>504.50999999999993</v>
      </c>
      <c r="K41" s="387" t="s">
        <v>1032</v>
      </c>
      <c r="L41" s="378">
        <v>11.4</v>
      </c>
      <c r="M41" s="331">
        <v>2.1</v>
      </c>
      <c r="N41" s="379">
        <f t="shared" si="84"/>
        <v>23.94</v>
      </c>
      <c r="O41" s="387" t="s">
        <v>1032</v>
      </c>
      <c r="P41" s="377">
        <v>0</v>
      </c>
      <c r="Q41" s="383">
        <v>1.9</v>
      </c>
      <c r="R41" s="377">
        <f t="shared" si="86"/>
        <v>0</v>
      </c>
      <c r="S41" s="70" t="s">
        <v>1044</v>
      </c>
    </row>
    <row r="42" spans="2:19" x14ac:dyDescent="0.3">
      <c r="B42" s="273">
        <v>28859</v>
      </c>
      <c r="C42" s="273" t="s">
        <v>103</v>
      </c>
      <c r="D42" s="273">
        <v>29472</v>
      </c>
      <c r="E42" s="331" t="s">
        <v>175</v>
      </c>
      <c r="F42" s="330">
        <f t="shared" ref="F42:F43" si="90">D42-B42</f>
        <v>613</v>
      </c>
      <c r="G42" s="385">
        <v>67.5</v>
      </c>
      <c r="H42" s="330">
        <f t="shared" ref="H42:H43" si="91">(F42*G42)/27</f>
        <v>1532.5</v>
      </c>
      <c r="I42" s="381">
        <v>2.0099999999999998</v>
      </c>
      <c r="J42" s="378">
        <f t="shared" si="82"/>
        <v>3080.3249999999998</v>
      </c>
      <c r="K42" s="387">
        <v>4.12</v>
      </c>
      <c r="L42" s="378">
        <f t="shared" ref="L42:L43" si="92">(F42*K42)/27</f>
        <v>93.539259259259254</v>
      </c>
      <c r="M42" s="331">
        <v>2.1</v>
      </c>
      <c r="N42" s="379">
        <f t="shared" si="84"/>
        <v>196.43244444444443</v>
      </c>
      <c r="O42" s="389">
        <v>53.2</v>
      </c>
      <c r="P42" s="377">
        <f t="shared" ref="P42:P43" si="93">(F42*O42)/27</f>
        <v>1207.8370370370371</v>
      </c>
      <c r="Q42" s="383">
        <v>1.9</v>
      </c>
      <c r="R42" s="377">
        <f t="shared" si="86"/>
        <v>2294.8903703703704</v>
      </c>
      <c r="S42" s="70" t="s">
        <v>1023</v>
      </c>
    </row>
    <row r="43" spans="2:19" x14ac:dyDescent="0.3">
      <c r="B43" s="273">
        <v>29472</v>
      </c>
      <c r="C43" s="273" t="s">
        <v>103</v>
      </c>
      <c r="D43" s="273">
        <v>29650</v>
      </c>
      <c r="E43" s="331" t="s">
        <v>175</v>
      </c>
      <c r="F43" s="330">
        <f t="shared" si="90"/>
        <v>178</v>
      </c>
      <c r="G43" s="385">
        <v>30</v>
      </c>
      <c r="H43" s="330">
        <f t="shared" si="91"/>
        <v>197.77777777777777</v>
      </c>
      <c r="I43" s="381">
        <v>2.0099999999999998</v>
      </c>
      <c r="J43" s="378">
        <f t="shared" ref="J43:J45" si="94">H43*I43</f>
        <v>397.5333333333333</v>
      </c>
      <c r="K43" s="387">
        <v>0</v>
      </c>
      <c r="L43" s="378">
        <f t="shared" si="92"/>
        <v>0</v>
      </c>
      <c r="M43" s="331">
        <v>2.1</v>
      </c>
      <c r="N43" s="379">
        <f t="shared" ref="N43:N45" si="95">L43*M43</f>
        <v>0</v>
      </c>
      <c r="O43" s="389">
        <v>36</v>
      </c>
      <c r="P43" s="377">
        <f t="shared" si="93"/>
        <v>237.33333333333334</v>
      </c>
      <c r="Q43" s="383">
        <v>1.9</v>
      </c>
      <c r="R43" s="377">
        <f t="shared" ref="R43:R45" si="96">P43*Q43</f>
        <v>450.93333333333334</v>
      </c>
      <c r="S43" s="70" t="s">
        <v>1045</v>
      </c>
    </row>
    <row r="44" spans="2:19" x14ac:dyDescent="0.3">
      <c r="B44" s="273">
        <v>29472</v>
      </c>
      <c r="C44" s="273" t="s">
        <v>103</v>
      </c>
      <c r="D44" s="273">
        <v>29650</v>
      </c>
      <c r="E44" s="331" t="s">
        <v>175</v>
      </c>
      <c r="F44" s="568" t="s">
        <v>1031</v>
      </c>
      <c r="G44" s="569"/>
      <c r="H44" s="371">
        <v>262</v>
      </c>
      <c r="I44" s="381">
        <v>2.0099999999999998</v>
      </c>
      <c r="J44" s="378">
        <f t="shared" si="94"/>
        <v>526.61999999999989</v>
      </c>
      <c r="K44" s="387" t="s">
        <v>1032</v>
      </c>
      <c r="L44" s="378">
        <v>10.33</v>
      </c>
      <c r="M44" s="372">
        <v>2.1</v>
      </c>
      <c r="N44" s="379">
        <f t="shared" si="95"/>
        <v>21.693000000000001</v>
      </c>
      <c r="O44" s="387" t="s">
        <v>1032</v>
      </c>
      <c r="P44" s="377">
        <v>263.5</v>
      </c>
      <c r="Q44" s="383">
        <v>1.9</v>
      </c>
      <c r="R44" s="377">
        <f t="shared" si="96"/>
        <v>500.65</v>
      </c>
      <c r="S44" s="70" t="s">
        <v>1046</v>
      </c>
    </row>
    <row r="45" spans="2:19" x14ac:dyDescent="0.3">
      <c r="B45" s="273">
        <v>29650</v>
      </c>
      <c r="C45" s="273" t="s">
        <v>103</v>
      </c>
      <c r="D45" s="273">
        <v>30250</v>
      </c>
      <c r="E45" s="331" t="s">
        <v>175</v>
      </c>
      <c r="F45" s="371">
        <f t="shared" ref="F45:F46" si="97">D45-B45</f>
        <v>600</v>
      </c>
      <c r="G45" s="385">
        <v>67.5</v>
      </c>
      <c r="H45" s="371">
        <f t="shared" ref="H45:H46" si="98">(F45*G45)/27</f>
        <v>1500</v>
      </c>
      <c r="I45" s="381">
        <v>2.0099999999999998</v>
      </c>
      <c r="J45" s="378">
        <f t="shared" si="94"/>
        <v>3014.9999999999995</v>
      </c>
      <c r="K45" s="387">
        <v>4.12</v>
      </c>
      <c r="L45" s="378">
        <f t="shared" ref="L45:L46" si="99">(F45*K45)/27</f>
        <v>91.555555555555557</v>
      </c>
      <c r="M45" s="372">
        <v>2.1</v>
      </c>
      <c r="N45" s="379">
        <f t="shared" si="95"/>
        <v>192.26666666666668</v>
      </c>
      <c r="O45" s="389">
        <v>53.2</v>
      </c>
      <c r="P45" s="377">
        <f t="shared" ref="P45:P46" si="100">(F45*O45)/27</f>
        <v>1182.2222222222222</v>
      </c>
      <c r="Q45" s="383">
        <v>1.9</v>
      </c>
      <c r="R45" s="377">
        <f t="shared" si="96"/>
        <v>2246.2222222222222</v>
      </c>
      <c r="S45" s="70" t="s">
        <v>1023</v>
      </c>
    </row>
    <row r="46" spans="2:19" x14ac:dyDescent="0.3">
      <c r="B46" s="273">
        <v>30250</v>
      </c>
      <c r="C46" s="273" t="s">
        <v>103</v>
      </c>
      <c r="D46" s="273">
        <v>30925</v>
      </c>
      <c r="E46" s="331" t="s">
        <v>175</v>
      </c>
      <c r="F46" s="371">
        <f t="shared" si="97"/>
        <v>675</v>
      </c>
      <c r="G46" s="385">
        <v>30</v>
      </c>
      <c r="H46" s="371">
        <f t="shared" si="98"/>
        <v>750</v>
      </c>
      <c r="I46" s="381">
        <v>2.0099999999999998</v>
      </c>
      <c r="J46" s="378">
        <f t="shared" ref="J46:J48" si="101">H46*I46</f>
        <v>1507.4999999999998</v>
      </c>
      <c r="K46" s="387">
        <v>0</v>
      </c>
      <c r="L46" s="378">
        <f t="shared" si="99"/>
        <v>0</v>
      </c>
      <c r="M46" s="372">
        <v>2.1</v>
      </c>
      <c r="N46" s="379">
        <f t="shared" ref="N46:N48" si="102">L46*M46</f>
        <v>0</v>
      </c>
      <c r="O46" s="389">
        <v>36</v>
      </c>
      <c r="P46" s="377">
        <f t="shared" si="100"/>
        <v>900</v>
      </c>
      <c r="Q46" s="383">
        <v>1.9</v>
      </c>
      <c r="R46" s="377">
        <f t="shared" ref="R46:R48" si="103">P46*Q46</f>
        <v>1710</v>
      </c>
      <c r="S46" s="70" t="s">
        <v>1045</v>
      </c>
    </row>
    <row r="47" spans="2:19" x14ac:dyDescent="0.3">
      <c r="B47" s="273">
        <v>30250</v>
      </c>
      <c r="C47" s="273" t="s">
        <v>103</v>
      </c>
      <c r="D47" s="273">
        <v>30925</v>
      </c>
      <c r="E47" s="331" t="s">
        <v>175</v>
      </c>
      <c r="F47" s="568" t="s">
        <v>1031</v>
      </c>
      <c r="G47" s="569"/>
      <c r="H47" s="371">
        <v>774</v>
      </c>
      <c r="I47" s="381">
        <v>2.0099999999999998</v>
      </c>
      <c r="J47" s="378">
        <f t="shared" si="101"/>
        <v>1555.7399999999998</v>
      </c>
      <c r="K47" s="387" t="s">
        <v>1032</v>
      </c>
      <c r="L47" s="378">
        <v>20.8</v>
      </c>
      <c r="M47" s="372">
        <v>2.1</v>
      </c>
      <c r="N47" s="379">
        <f t="shared" si="102"/>
        <v>43.680000000000007</v>
      </c>
      <c r="O47" s="387" t="s">
        <v>1032</v>
      </c>
      <c r="P47" s="377">
        <v>697</v>
      </c>
      <c r="Q47" s="383">
        <v>1.9</v>
      </c>
      <c r="R47" s="377">
        <f t="shared" si="103"/>
        <v>1324.3</v>
      </c>
      <c r="S47" s="70" t="s">
        <v>1047</v>
      </c>
    </row>
    <row r="48" spans="2:19" x14ac:dyDescent="0.3">
      <c r="B48" s="273">
        <v>30250</v>
      </c>
      <c r="C48" s="273" t="s">
        <v>103</v>
      </c>
      <c r="D48" s="273">
        <v>30925</v>
      </c>
      <c r="E48" s="331" t="s">
        <v>175</v>
      </c>
      <c r="F48" s="568" t="s">
        <v>1031</v>
      </c>
      <c r="G48" s="569"/>
      <c r="H48" s="371">
        <v>463</v>
      </c>
      <c r="I48" s="381">
        <v>2.0099999999999998</v>
      </c>
      <c r="J48" s="402">
        <f t="shared" si="101"/>
        <v>930.62999999999988</v>
      </c>
      <c r="K48" s="385" t="s">
        <v>1032</v>
      </c>
      <c r="L48" s="378">
        <v>17.3</v>
      </c>
      <c r="M48" s="372">
        <v>2.1</v>
      </c>
      <c r="N48" s="379">
        <f t="shared" si="102"/>
        <v>36.330000000000005</v>
      </c>
      <c r="O48" s="387" t="s">
        <v>1032</v>
      </c>
      <c r="P48" s="377">
        <v>493</v>
      </c>
      <c r="Q48" s="383">
        <v>1.9</v>
      </c>
      <c r="R48" s="377">
        <f t="shared" si="103"/>
        <v>936.69999999999993</v>
      </c>
      <c r="S48" s="70" t="s">
        <v>1049</v>
      </c>
    </row>
    <row r="49" spans="2:19" x14ac:dyDescent="0.3">
      <c r="B49" s="273">
        <v>30750</v>
      </c>
      <c r="C49" s="273" t="s">
        <v>103</v>
      </c>
      <c r="D49" s="273">
        <v>30925</v>
      </c>
      <c r="E49" s="372" t="s">
        <v>175</v>
      </c>
      <c r="F49" s="568" t="s">
        <v>1031</v>
      </c>
      <c r="G49" s="569"/>
      <c r="H49" s="371">
        <v>286</v>
      </c>
      <c r="I49" s="381">
        <v>2.0099999999999998</v>
      </c>
      <c r="J49" s="402">
        <f t="shared" ref="J49:J51" si="104">H49*I49</f>
        <v>574.8599999999999</v>
      </c>
      <c r="K49" s="385" t="s">
        <v>1032</v>
      </c>
      <c r="L49" s="378">
        <v>8.7200000000000006</v>
      </c>
      <c r="M49" s="372">
        <v>2.1</v>
      </c>
      <c r="N49" s="379">
        <f t="shared" ref="N49:N51" si="105">L49*M49</f>
        <v>18.312000000000001</v>
      </c>
      <c r="O49" s="387" t="s">
        <v>1032</v>
      </c>
      <c r="P49" s="377">
        <v>0</v>
      </c>
      <c r="Q49" s="383">
        <v>1.9</v>
      </c>
      <c r="R49" s="377">
        <f t="shared" ref="R49:R51" si="106">P49*Q49</f>
        <v>0</v>
      </c>
      <c r="S49" s="70" t="s">
        <v>1048</v>
      </c>
    </row>
    <row r="50" spans="2:19" x14ac:dyDescent="0.3">
      <c r="B50" s="273">
        <v>30925</v>
      </c>
      <c r="C50" s="273" t="s">
        <v>103</v>
      </c>
      <c r="D50" s="273">
        <v>31190</v>
      </c>
      <c r="E50" s="372" t="s">
        <v>175</v>
      </c>
      <c r="F50" s="371">
        <f t="shared" ref="F50:F51" si="107">D50-B50</f>
        <v>265</v>
      </c>
      <c r="G50" s="385">
        <v>30</v>
      </c>
      <c r="H50" s="371">
        <f t="shared" ref="H50:H51" si="108">(F50*G50)/27</f>
        <v>294.44444444444446</v>
      </c>
      <c r="I50" s="381">
        <v>2.0099999999999998</v>
      </c>
      <c r="J50" s="378">
        <f t="shared" si="104"/>
        <v>591.83333333333326</v>
      </c>
      <c r="K50" s="387">
        <v>0</v>
      </c>
      <c r="L50" s="378">
        <f t="shared" ref="L50:L51" si="109">(F50*K50)/27</f>
        <v>0</v>
      </c>
      <c r="M50" s="372">
        <v>2.1</v>
      </c>
      <c r="N50" s="379">
        <f t="shared" si="105"/>
        <v>0</v>
      </c>
      <c r="O50" s="389">
        <v>36</v>
      </c>
      <c r="P50" s="377">
        <f t="shared" ref="P50:P51" si="110">(F50*O50)/27</f>
        <v>353.33333333333331</v>
      </c>
      <c r="Q50" s="383">
        <v>1.9</v>
      </c>
      <c r="R50" s="377">
        <f t="shared" si="106"/>
        <v>671.33333333333326</v>
      </c>
      <c r="S50" s="70" t="s">
        <v>1023</v>
      </c>
    </row>
    <row r="51" spans="2:19" x14ac:dyDescent="0.3">
      <c r="B51" s="273">
        <v>30925</v>
      </c>
      <c r="C51" s="273" t="s">
        <v>103</v>
      </c>
      <c r="D51" s="273">
        <v>32989</v>
      </c>
      <c r="E51" s="372" t="s">
        <v>175</v>
      </c>
      <c r="F51" s="371">
        <f t="shared" si="107"/>
        <v>2064</v>
      </c>
      <c r="G51" s="385">
        <v>0</v>
      </c>
      <c r="H51" s="371">
        <f t="shared" si="108"/>
        <v>0</v>
      </c>
      <c r="I51" s="381">
        <v>2.0099999999999998</v>
      </c>
      <c r="J51" s="378">
        <f t="shared" si="104"/>
        <v>0</v>
      </c>
      <c r="K51" s="387">
        <v>3.19</v>
      </c>
      <c r="L51" s="378">
        <f t="shared" si="109"/>
        <v>243.85777777777778</v>
      </c>
      <c r="M51" s="372">
        <v>2.1</v>
      </c>
      <c r="N51" s="379">
        <f t="shared" si="105"/>
        <v>512.1013333333334</v>
      </c>
      <c r="O51" s="389">
        <v>0</v>
      </c>
      <c r="P51" s="377">
        <f t="shared" si="110"/>
        <v>0</v>
      </c>
      <c r="Q51" s="383">
        <v>1.9</v>
      </c>
      <c r="R51" s="377">
        <f t="shared" si="106"/>
        <v>0</v>
      </c>
      <c r="S51" s="70" t="s">
        <v>1040</v>
      </c>
    </row>
    <row r="52" spans="2:19" x14ac:dyDescent="0.3">
      <c r="B52" s="273">
        <v>32989</v>
      </c>
      <c r="C52" s="273" t="s">
        <v>103</v>
      </c>
      <c r="D52" s="273">
        <v>33460</v>
      </c>
      <c r="E52" s="372" t="s">
        <v>175</v>
      </c>
      <c r="F52" s="568" t="s">
        <v>1031</v>
      </c>
      <c r="G52" s="569"/>
      <c r="H52" s="371">
        <v>216</v>
      </c>
      <c r="I52" s="381">
        <v>2.0099999999999998</v>
      </c>
      <c r="J52" s="402">
        <f t="shared" ref="J52:J53" si="111">H52*I52</f>
        <v>434.15999999999997</v>
      </c>
      <c r="K52" s="385" t="s">
        <v>1032</v>
      </c>
      <c r="L52" s="378">
        <v>35.200000000000003</v>
      </c>
      <c r="M52" s="372">
        <v>2.1</v>
      </c>
      <c r="N52" s="379">
        <f t="shared" ref="N52:N53" si="112">L52*M52</f>
        <v>73.920000000000016</v>
      </c>
      <c r="O52" s="387" t="s">
        <v>1032</v>
      </c>
      <c r="P52" s="377">
        <v>346</v>
      </c>
      <c r="Q52" s="383">
        <v>1.9</v>
      </c>
      <c r="R52" s="377">
        <f t="shared" ref="R52:R53" si="113">P52*Q52</f>
        <v>657.4</v>
      </c>
      <c r="S52" s="70" t="s">
        <v>1054</v>
      </c>
    </row>
    <row r="53" spans="2:19" x14ac:dyDescent="0.3">
      <c r="B53" s="273">
        <v>33460</v>
      </c>
      <c r="C53" s="273" t="s">
        <v>103</v>
      </c>
      <c r="D53" s="273">
        <v>33625</v>
      </c>
      <c r="E53" s="372" t="s">
        <v>175</v>
      </c>
      <c r="F53" s="371">
        <f t="shared" ref="F53" si="114">D53-B53</f>
        <v>165</v>
      </c>
      <c r="G53" s="385">
        <v>0</v>
      </c>
      <c r="H53" s="371">
        <f t="shared" ref="H53" si="115">(F53*G53)/27</f>
        <v>0</v>
      </c>
      <c r="I53" s="381">
        <v>2.0099999999999998</v>
      </c>
      <c r="J53" s="378">
        <f t="shared" si="111"/>
        <v>0</v>
      </c>
      <c r="K53" s="387">
        <v>1.19</v>
      </c>
      <c r="L53" s="378">
        <f t="shared" ref="L53" si="116">(F53*K53)/27</f>
        <v>7.2722222222222221</v>
      </c>
      <c r="M53" s="372">
        <v>2.1</v>
      </c>
      <c r="N53" s="379">
        <f t="shared" si="112"/>
        <v>15.271666666666667</v>
      </c>
      <c r="O53" s="389">
        <v>0</v>
      </c>
      <c r="P53" s="377">
        <f t="shared" ref="P53" si="117">(F53*O53)/27</f>
        <v>0</v>
      </c>
      <c r="Q53" s="383">
        <v>1.9</v>
      </c>
      <c r="R53" s="377">
        <f t="shared" si="113"/>
        <v>0</v>
      </c>
      <c r="S53" s="70" t="s">
        <v>1051</v>
      </c>
    </row>
    <row r="54" spans="2:19" x14ac:dyDescent="0.3">
      <c r="B54" s="273">
        <v>33625</v>
      </c>
      <c r="C54" s="273" t="s">
        <v>103</v>
      </c>
      <c r="D54" s="273">
        <v>35878</v>
      </c>
      <c r="E54" s="372" t="s">
        <v>175</v>
      </c>
      <c r="F54" s="371">
        <f t="shared" ref="F54" si="118">D54-B54</f>
        <v>2253</v>
      </c>
      <c r="G54" s="385">
        <v>0</v>
      </c>
      <c r="H54" s="371">
        <f t="shared" ref="H54" si="119">(F54*G54)/27</f>
        <v>0</v>
      </c>
      <c r="I54" s="381">
        <v>2.0099999999999998</v>
      </c>
      <c r="J54" s="378">
        <f t="shared" ref="J54:J55" si="120">H54*I54</f>
        <v>0</v>
      </c>
      <c r="K54" s="387">
        <v>3.19</v>
      </c>
      <c r="L54" s="378">
        <f t="shared" ref="L54" si="121">(F54*K54)/27</f>
        <v>266.18777777777774</v>
      </c>
      <c r="M54" s="372">
        <v>2.1</v>
      </c>
      <c r="N54" s="379">
        <f t="shared" ref="N54:N55" si="122">L54*M54</f>
        <v>558.99433333333332</v>
      </c>
      <c r="O54" s="389">
        <v>0</v>
      </c>
      <c r="P54" s="377">
        <f t="shared" ref="P54" si="123">(F54*O54)/27</f>
        <v>0</v>
      </c>
      <c r="Q54" s="383">
        <v>1.9</v>
      </c>
      <c r="R54" s="377">
        <f t="shared" ref="R54:R55" si="124">P54*Q54</f>
        <v>0</v>
      </c>
      <c r="S54" s="70" t="s">
        <v>1040</v>
      </c>
    </row>
    <row r="55" spans="2:19" x14ac:dyDescent="0.3">
      <c r="B55" s="273">
        <v>35878</v>
      </c>
      <c r="C55" s="273" t="s">
        <v>103</v>
      </c>
      <c r="D55" s="273">
        <v>36637</v>
      </c>
      <c r="E55" s="372" t="s">
        <v>175</v>
      </c>
      <c r="F55" s="568" t="s">
        <v>1031</v>
      </c>
      <c r="G55" s="569"/>
      <c r="H55" s="371">
        <v>346</v>
      </c>
      <c r="I55" s="381">
        <v>2.0099999999999998</v>
      </c>
      <c r="J55" s="402">
        <f t="shared" si="120"/>
        <v>695.45999999999992</v>
      </c>
      <c r="K55" s="385" t="s">
        <v>1032</v>
      </c>
      <c r="L55" s="378">
        <v>25.4</v>
      </c>
      <c r="M55" s="372">
        <v>2.1</v>
      </c>
      <c r="N55" s="379">
        <f t="shared" si="122"/>
        <v>53.339999999999996</v>
      </c>
      <c r="O55" s="387" t="s">
        <v>1032</v>
      </c>
      <c r="P55" s="377">
        <v>554</v>
      </c>
      <c r="Q55" s="383">
        <v>1.9</v>
      </c>
      <c r="R55" s="377">
        <f t="shared" si="124"/>
        <v>1052.5999999999999</v>
      </c>
      <c r="S55" s="70" t="s">
        <v>1019</v>
      </c>
    </row>
    <row r="56" spans="2:19" x14ac:dyDescent="0.3">
      <c r="B56" s="273">
        <v>36375</v>
      </c>
      <c r="C56" s="273" t="s">
        <v>103</v>
      </c>
      <c r="D56" s="273">
        <v>36511</v>
      </c>
      <c r="E56" s="372" t="s">
        <v>175</v>
      </c>
      <c r="F56" s="568" t="s">
        <v>1031</v>
      </c>
      <c r="G56" s="569"/>
      <c r="H56" s="371">
        <v>208</v>
      </c>
      <c r="I56" s="381">
        <v>2.0099999999999998</v>
      </c>
      <c r="J56" s="402">
        <f t="shared" ref="J56:J61" si="125">H56*I56</f>
        <v>418.07999999999993</v>
      </c>
      <c r="K56" s="385" t="s">
        <v>1032</v>
      </c>
      <c r="L56" s="378">
        <v>8.3000000000000007</v>
      </c>
      <c r="M56" s="372">
        <v>2.1</v>
      </c>
      <c r="N56" s="379">
        <f t="shared" ref="N56:N60" si="126">L56*M56</f>
        <v>17.430000000000003</v>
      </c>
      <c r="O56" s="387" t="s">
        <v>1032</v>
      </c>
      <c r="P56" s="377">
        <v>0</v>
      </c>
      <c r="Q56" s="383">
        <v>1.9</v>
      </c>
      <c r="R56" s="377">
        <f t="shared" ref="R56:R61" si="127">P56*Q56</f>
        <v>0</v>
      </c>
      <c r="S56" s="70" t="s">
        <v>1052</v>
      </c>
    </row>
    <row r="57" spans="2:19" x14ac:dyDescent="0.3">
      <c r="B57" s="273">
        <v>35878</v>
      </c>
      <c r="C57" s="273" t="s">
        <v>103</v>
      </c>
      <c r="D57" s="273">
        <v>36637</v>
      </c>
      <c r="E57" s="372" t="s">
        <v>175</v>
      </c>
      <c r="F57" s="371">
        <f t="shared" ref="F57:F58" si="128">D57-B57</f>
        <v>759</v>
      </c>
      <c r="G57" s="385">
        <v>0</v>
      </c>
      <c r="H57" s="371">
        <f t="shared" ref="H57:H58" si="129">(F57*G57)/27</f>
        <v>0</v>
      </c>
      <c r="I57" s="381">
        <v>2.0099999999999998</v>
      </c>
      <c r="J57" s="378">
        <f t="shared" si="125"/>
        <v>0</v>
      </c>
      <c r="K57" s="387">
        <v>2</v>
      </c>
      <c r="L57" s="378">
        <f t="shared" ref="L57:L58" si="130">(F57*K57)/27</f>
        <v>56.222222222222221</v>
      </c>
      <c r="M57" s="372">
        <v>2.1</v>
      </c>
      <c r="N57" s="379">
        <f t="shared" si="126"/>
        <v>118.06666666666668</v>
      </c>
      <c r="O57" s="389">
        <v>0</v>
      </c>
      <c r="P57" s="377">
        <f t="shared" ref="P57:P58" si="131">(F57*O57)/27</f>
        <v>0</v>
      </c>
      <c r="Q57" s="383">
        <v>1.9</v>
      </c>
      <c r="R57" s="377">
        <f t="shared" si="127"/>
        <v>0</v>
      </c>
      <c r="S57" s="70" t="s">
        <v>1053</v>
      </c>
    </row>
    <row r="58" spans="2:19" x14ac:dyDescent="0.3">
      <c r="B58" s="273">
        <v>36637</v>
      </c>
      <c r="C58" s="273" t="s">
        <v>103</v>
      </c>
      <c r="D58" s="273">
        <v>36934</v>
      </c>
      <c r="E58" s="372" t="s">
        <v>175</v>
      </c>
      <c r="F58" s="371">
        <f t="shared" si="128"/>
        <v>297</v>
      </c>
      <c r="G58" s="385">
        <v>0</v>
      </c>
      <c r="H58" s="371">
        <f t="shared" si="129"/>
        <v>0</v>
      </c>
      <c r="I58" s="381">
        <v>2.0099999999999998</v>
      </c>
      <c r="J58" s="378">
        <f t="shared" si="125"/>
        <v>0</v>
      </c>
      <c r="K58" s="387">
        <v>3.19</v>
      </c>
      <c r="L58" s="378">
        <f t="shared" si="130"/>
        <v>35.089999999999996</v>
      </c>
      <c r="M58" s="372">
        <v>2.1</v>
      </c>
      <c r="N58" s="379">
        <f t="shared" si="126"/>
        <v>73.688999999999993</v>
      </c>
      <c r="O58" s="389">
        <v>0</v>
      </c>
      <c r="P58" s="377">
        <f t="shared" si="131"/>
        <v>0</v>
      </c>
      <c r="Q58" s="383">
        <v>1.9</v>
      </c>
      <c r="R58" s="377">
        <f t="shared" si="127"/>
        <v>0</v>
      </c>
      <c r="S58" s="70" t="s">
        <v>1040</v>
      </c>
    </row>
    <row r="59" spans="2:19" x14ac:dyDescent="0.3">
      <c r="B59" s="273">
        <v>36934</v>
      </c>
      <c r="C59" s="273" t="s">
        <v>103</v>
      </c>
      <c r="D59" s="273">
        <v>37437</v>
      </c>
      <c r="E59" s="372" t="s">
        <v>175</v>
      </c>
      <c r="F59" s="568" t="s">
        <v>1031</v>
      </c>
      <c r="G59" s="569"/>
      <c r="H59" s="371">
        <v>216</v>
      </c>
      <c r="I59" s="381">
        <v>2.0099999999999998</v>
      </c>
      <c r="J59" s="402">
        <f t="shared" si="125"/>
        <v>434.15999999999997</v>
      </c>
      <c r="K59" s="385" t="s">
        <v>1032</v>
      </c>
      <c r="L59" s="378">
        <v>35.200000000000003</v>
      </c>
      <c r="M59" s="372">
        <v>2.1</v>
      </c>
      <c r="N59" s="379">
        <f t="shared" si="126"/>
        <v>73.920000000000016</v>
      </c>
      <c r="O59" s="387" t="s">
        <v>1032</v>
      </c>
      <c r="P59" s="377">
        <v>346</v>
      </c>
      <c r="Q59" s="383">
        <v>1.9</v>
      </c>
      <c r="R59" s="377">
        <f t="shared" si="127"/>
        <v>657.4</v>
      </c>
      <c r="S59" s="70" t="s">
        <v>1054</v>
      </c>
    </row>
    <row r="60" spans="2:19" x14ac:dyDescent="0.3">
      <c r="B60" s="273">
        <v>37437</v>
      </c>
      <c r="C60" s="273" t="s">
        <v>103</v>
      </c>
      <c r="D60" s="273">
        <v>37600</v>
      </c>
      <c r="E60" s="372" t="s">
        <v>175</v>
      </c>
      <c r="F60" s="371">
        <f t="shared" ref="F60" si="132">D60-B60</f>
        <v>163</v>
      </c>
      <c r="G60" s="385">
        <v>0</v>
      </c>
      <c r="H60" s="371">
        <f t="shared" ref="H60:H61" si="133">(F60*G60)/27</f>
        <v>0</v>
      </c>
      <c r="I60" s="381">
        <v>2.0099999999999998</v>
      </c>
      <c r="J60" s="378">
        <f t="shared" si="125"/>
        <v>0</v>
      </c>
      <c r="K60" s="387">
        <v>1.19</v>
      </c>
      <c r="L60" s="378">
        <f t="shared" ref="L60:L61" si="134">(F60*K60)/27</f>
        <v>7.1840740740740738</v>
      </c>
      <c r="M60" s="372">
        <v>2.1</v>
      </c>
      <c r="N60" s="379">
        <f t="shared" si="126"/>
        <v>15.086555555555556</v>
      </c>
      <c r="O60" s="389">
        <v>0</v>
      </c>
      <c r="P60" s="377">
        <f t="shared" ref="P60:P61" si="135">(F60*O60)/27</f>
        <v>0</v>
      </c>
      <c r="Q60" s="383">
        <v>1.9</v>
      </c>
      <c r="R60" s="377">
        <f t="shared" si="127"/>
        <v>0</v>
      </c>
      <c r="S60" s="70" t="s">
        <v>1051</v>
      </c>
    </row>
    <row r="61" spans="2:19" x14ac:dyDescent="0.3">
      <c r="B61" s="273">
        <v>37600</v>
      </c>
      <c r="C61" s="273" t="s">
        <v>103</v>
      </c>
      <c r="D61" s="273">
        <v>39650</v>
      </c>
      <c r="E61" s="372" t="s">
        <v>175</v>
      </c>
      <c r="F61" s="371">
        <f>D61-B61</f>
        <v>2050</v>
      </c>
      <c r="G61" s="385">
        <v>0</v>
      </c>
      <c r="H61" s="371">
        <f t="shared" si="133"/>
        <v>0</v>
      </c>
      <c r="I61" s="381">
        <v>2.0099999999999998</v>
      </c>
      <c r="J61" s="378">
        <f t="shared" si="125"/>
        <v>0</v>
      </c>
      <c r="K61" s="387">
        <v>3.19</v>
      </c>
      <c r="L61" s="378">
        <f t="shared" si="134"/>
        <v>242.2037037037037</v>
      </c>
      <c r="M61" s="372">
        <v>2.1</v>
      </c>
      <c r="N61" s="379">
        <f>L61*M61</f>
        <v>508.62777777777779</v>
      </c>
      <c r="O61" s="389">
        <v>0</v>
      </c>
      <c r="P61" s="377">
        <f t="shared" si="135"/>
        <v>0</v>
      </c>
      <c r="Q61" s="383">
        <v>1.9</v>
      </c>
      <c r="R61" s="377">
        <f t="shared" si="127"/>
        <v>0</v>
      </c>
      <c r="S61" s="70" t="s">
        <v>1040</v>
      </c>
    </row>
    <row r="62" spans="2:19" x14ac:dyDescent="0.3">
      <c r="J62" s="405">
        <f>SUM(J7:J61)</f>
        <v>55151.83446666666</v>
      </c>
      <c r="N62" s="404">
        <f>SUM(N7:N61)</f>
        <v>5503.2950000000019</v>
      </c>
      <c r="R62" s="404">
        <f>SUM(R7:R61)</f>
        <v>71955.75499999999</v>
      </c>
    </row>
    <row r="67" spans="18:18" x14ac:dyDescent="0.3">
      <c r="R67" s="403"/>
    </row>
  </sheetData>
  <mergeCells count="24">
    <mergeCell ref="F52:G52"/>
    <mergeCell ref="F55:G55"/>
    <mergeCell ref="F56:G56"/>
    <mergeCell ref="F40:G40"/>
    <mergeCell ref="F59:G59"/>
    <mergeCell ref="F44:G44"/>
    <mergeCell ref="F47:G47"/>
    <mergeCell ref="F48:G48"/>
    <mergeCell ref="F49:G49"/>
    <mergeCell ref="B2:S2"/>
    <mergeCell ref="G3:G5"/>
    <mergeCell ref="K3:K5"/>
    <mergeCell ref="J3:J6"/>
    <mergeCell ref="O3:O5"/>
    <mergeCell ref="R3:R5"/>
    <mergeCell ref="F26:G26"/>
    <mergeCell ref="F27:G27"/>
    <mergeCell ref="F33:G33"/>
    <mergeCell ref="F41:G41"/>
    <mergeCell ref="F10:G10"/>
    <mergeCell ref="F13:G13"/>
    <mergeCell ref="F16:G16"/>
    <mergeCell ref="F19:G19"/>
    <mergeCell ref="F39:G39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B10F8-8BB3-4518-9A52-C314D7DE9180}">
  <sheetPr>
    <tabColor theme="9"/>
  </sheetPr>
  <dimension ref="A1:T45"/>
  <sheetViews>
    <sheetView topLeftCell="A4" zoomScale="85" zoomScaleNormal="85" workbookViewId="0">
      <selection activeCell="G8" sqref="G8"/>
    </sheetView>
  </sheetViews>
  <sheetFormatPr defaultRowHeight="14.4" x14ac:dyDescent="0.3"/>
  <cols>
    <col min="1" max="1" width="11.6640625" customWidth="1"/>
    <col min="2" max="2" width="5.88671875" customWidth="1"/>
    <col min="3" max="3" width="11.6640625" customWidth="1"/>
    <col min="4" max="4" width="0.6640625" customWidth="1"/>
    <col min="5" max="5" width="14.33203125" customWidth="1"/>
    <col min="6" max="6" width="0.6640625" customWidth="1"/>
    <col min="7" max="7" width="9.77734375" customWidth="1"/>
    <col min="8" max="8" width="0.6640625" customWidth="1"/>
    <col min="9" max="9" width="14.33203125" customWidth="1"/>
    <col min="11" max="11" width="11.6640625" customWidth="1"/>
    <col min="12" max="12" width="4.6640625" customWidth="1"/>
    <col min="13" max="13" width="11.6640625" customWidth="1"/>
    <col min="14" max="14" width="0.88671875" customWidth="1"/>
    <col min="15" max="15" width="14.33203125" customWidth="1"/>
    <col min="16" max="16" width="0.88671875" customWidth="1"/>
    <col min="17" max="17" width="9.44140625" customWidth="1"/>
    <col min="18" max="18" width="0.88671875" customWidth="1"/>
    <col min="19" max="19" width="14.33203125" customWidth="1"/>
  </cols>
  <sheetData>
    <row r="1" spans="1:20" x14ac:dyDescent="0.3">
      <c r="A1" s="552" t="s">
        <v>132</v>
      </c>
      <c r="B1" s="552"/>
      <c r="C1" s="552"/>
      <c r="D1" s="552"/>
      <c r="E1" s="552"/>
      <c r="F1" s="552"/>
      <c r="G1" s="552"/>
      <c r="H1" s="552"/>
      <c r="I1" s="552"/>
      <c r="J1" s="14"/>
      <c r="K1" s="552" t="s">
        <v>413</v>
      </c>
      <c r="L1" s="552"/>
      <c r="M1" s="552"/>
      <c r="N1" s="552"/>
      <c r="O1" s="552"/>
      <c r="P1" s="552"/>
      <c r="Q1" s="552"/>
      <c r="R1" s="552"/>
      <c r="S1" s="552"/>
      <c r="T1" s="14"/>
    </row>
    <row r="2" spans="1:20" x14ac:dyDescent="0.3">
      <c r="A2" s="553" t="s">
        <v>1</v>
      </c>
      <c r="B2" s="553"/>
      <c r="C2" s="553"/>
      <c r="D2" s="553"/>
      <c r="E2" s="553"/>
      <c r="F2" s="553"/>
      <c r="G2" s="553"/>
      <c r="H2" s="553"/>
      <c r="I2" s="553"/>
      <c r="J2" s="14"/>
      <c r="K2" s="553" t="s">
        <v>1</v>
      </c>
      <c r="L2" s="553"/>
      <c r="M2" s="553"/>
      <c r="N2" s="553"/>
      <c r="O2" s="553"/>
      <c r="P2" s="553"/>
      <c r="Q2" s="553"/>
      <c r="R2" s="553"/>
      <c r="S2" s="553"/>
      <c r="T2" s="14"/>
    </row>
    <row r="3" spans="1:20" x14ac:dyDescent="0.3">
      <c r="A3" s="20"/>
      <c r="B3" s="20"/>
      <c r="C3" s="20"/>
      <c r="D3" s="20"/>
      <c r="E3" s="20"/>
      <c r="F3" s="20"/>
      <c r="G3" s="3">
        <v>312.01100000000002</v>
      </c>
      <c r="H3" s="20"/>
      <c r="I3" s="20"/>
      <c r="J3" s="14"/>
      <c r="K3" s="191"/>
      <c r="L3" s="191"/>
      <c r="M3" s="191"/>
      <c r="N3" s="191"/>
      <c r="O3" s="191"/>
      <c r="P3" s="191"/>
      <c r="Q3" s="195">
        <v>312.01100000000002</v>
      </c>
      <c r="R3" s="191"/>
      <c r="S3" s="191"/>
      <c r="T3" s="14"/>
    </row>
    <row r="4" spans="1:20" ht="15" customHeight="1" x14ac:dyDescent="0.3">
      <c r="A4" s="20"/>
      <c r="B4" s="20"/>
      <c r="C4" s="20"/>
      <c r="D4" s="20"/>
      <c r="E4" s="20"/>
      <c r="F4" s="20"/>
      <c r="G4" s="580" t="s">
        <v>133</v>
      </c>
      <c r="H4" s="20"/>
      <c r="I4" s="20"/>
      <c r="J4" s="14"/>
      <c r="K4" s="191"/>
      <c r="L4" s="191"/>
      <c r="M4" s="191"/>
      <c r="N4" s="191"/>
      <c r="O4" s="191"/>
      <c r="P4" s="191"/>
      <c r="Q4" s="580" t="s">
        <v>133</v>
      </c>
      <c r="R4" s="191"/>
      <c r="S4" s="191"/>
      <c r="T4" s="14"/>
    </row>
    <row r="5" spans="1:20" x14ac:dyDescent="0.3">
      <c r="A5" s="20"/>
      <c r="B5" s="20"/>
      <c r="C5" s="20"/>
      <c r="D5" s="20"/>
      <c r="E5" s="20"/>
      <c r="F5" s="20"/>
      <c r="G5" s="580"/>
      <c r="H5" s="20"/>
      <c r="I5" s="20"/>
      <c r="J5" s="14"/>
      <c r="K5" s="191"/>
      <c r="L5" s="191"/>
      <c r="M5" s="191"/>
      <c r="N5" s="191"/>
      <c r="O5" s="191"/>
      <c r="P5" s="191"/>
      <c r="Q5" s="580"/>
      <c r="R5" s="191"/>
      <c r="S5" s="191"/>
      <c r="T5" s="14"/>
    </row>
    <row r="6" spans="1:20" x14ac:dyDescent="0.3">
      <c r="A6" s="20"/>
      <c r="B6" s="20"/>
      <c r="C6" s="20"/>
      <c r="D6" s="20"/>
      <c r="E6" s="20"/>
      <c r="F6" s="20"/>
      <c r="G6" s="580"/>
      <c r="H6" s="20"/>
      <c r="I6" s="20"/>
      <c r="J6" s="14"/>
      <c r="K6" s="191"/>
      <c r="L6" s="191"/>
      <c r="M6" s="191"/>
      <c r="N6" s="191"/>
      <c r="O6" s="191"/>
      <c r="P6" s="191"/>
      <c r="Q6" s="580"/>
      <c r="R6" s="191"/>
      <c r="S6" s="191"/>
      <c r="T6" s="14"/>
    </row>
    <row r="7" spans="1:20" ht="15" thickBot="1" x14ac:dyDescent="0.35">
      <c r="A7" s="4" t="s">
        <v>2</v>
      </c>
      <c r="B7" s="4" t="s">
        <v>7</v>
      </c>
      <c r="C7" s="4" t="s">
        <v>2</v>
      </c>
      <c r="D7" s="4"/>
      <c r="E7" s="4" t="s">
        <v>3</v>
      </c>
      <c r="F7" s="4"/>
      <c r="G7" s="47" t="s">
        <v>55</v>
      </c>
      <c r="H7" s="4"/>
      <c r="I7" s="4" t="s">
        <v>5</v>
      </c>
      <c r="J7" s="14"/>
      <c r="K7" s="105" t="s">
        <v>2</v>
      </c>
      <c r="L7" s="105" t="s">
        <v>7</v>
      </c>
      <c r="M7" s="105" t="s">
        <v>2</v>
      </c>
      <c r="N7" s="105"/>
      <c r="O7" s="105" t="s">
        <v>3</v>
      </c>
      <c r="P7" s="105"/>
      <c r="Q7" s="47" t="s">
        <v>55</v>
      </c>
      <c r="R7" s="105"/>
      <c r="S7" s="105" t="s">
        <v>5</v>
      </c>
      <c r="T7" s="14"/>
    </row>
    <row r="8" spans="1:20" x14ac:dyDescent="0.3">
      <c r="A8" s="17" t="s">
        <v>96</v>
      </c>
      <c r="B8" s="52" t="s">
        <v>103</v>
      </c>
      <c r="C8" s="17" t="s">
        <v>134</v>
      </c>
      <c r="D8" s="17"/>
      <c r="E8" s="17" t="s">
        <v>127</v>
      </c>
      <c r="F8" s="17"/>
      <c r="G8" s="49">
        <v>4.0999999999999996</v>
      </c>
      <c r="H8" s="118"/>
      <c r="I8" s="118" t="s">
        <v>414</v>
      </c>
      <c r="J8" s="14"/>
      <c r="K8" s="17" t="s">
        <v>415</v>
      </c>
      <c r="L8" s="17" t="s">
        <v>103</v>
      </c>
      <c r="M8" s="17" t="s">
        <v>463</v>
      </c>
      <c r="N8" s="17"/>
      <c r="O8" s="17" t="s">
        <v>127</v>
      </c>
      <c r="P8" s="17"/>
      <c r="Q8" s="48">
        <v>4.0999999999999996</v>
      </c>
      <c r="R8" s="17"/>
      <c r="S8" s="17" t="s">
        <v>414</v>
      </c>
      <c r="T8" s="14"/>
    </row>
    <row r="9" spans="1:20" x14ac:dyDescent="0.3">
      <c r="A9" s="19" t="s">
        <v>135</v>
      </c>
      <c r="B9" s="53" t="s">
        <v>103</v>
      </c>
      <c r="C9" s="19" t="s">
        <v>136</v>
      </c>
      <c r="D9" s="19"/>
      <c r="E9" s="19"/>
      <c r="F9" s="19"/>
      <c r="G9" s="49">
        <v>4.0999999999999996</v>
      </c>
      <c r="H9" s="118"/>
      <c r="I9" s="118" t="s">
        <v>414</v>
      </c>
      <c r="J9" s="14"/>
      <c r="K9" s="187" t="s">
        <v>416</v>
      </c>
      <c r="L9" s="187" t="s">
        <v>103</v>
      </c>
      <c r="M9" s="187" t="s">
        <v>464</v>
      </c>
      <c r="N9" s="187"/>
      <c r="O9" s="187" t="s">
        <v>127</v>
      </c>
      <c r="P9" s="187"/>
      <c r="Q9" s="49">
        <v>4.0999999999999996</v>
      </c>
      <c r="R9" s="187"/>
      <c r="S9" s="187" t="s">
        <v>414</v>
      </c>
      <c r="T9" s="14"/>
    </row>
    <row r="10" spans="1:20" x14ac:dyDescent="0.3">
      <c r="A10" s="19" t="s">
        <v>137</v>
      </c>
      <c r="B10" s="53" t="s">
        <v>103</v>
      </c>
      <c r="C10" s="19" t="s">
        <v>138</v>
      </c>
      <c r="D10" s="19"/>
      <c r="E10" s="19"/>
      <c r="F10" s="19"/>
      <c r="G10" s="49">
        <v>4.0999999999999996</v>
      </c>
      <c r="H10" s="118"/>
      <c r="I10" s="118" t="s">
        <v>414</v>
      </c>
      <c r="J10" s="14"/>
      <c r="K10" s="187" t="s">
        <v>417</v>
      </c>
      <c r="L10" s="187" t="s">
        <v>103</v>
      </c>
      <c r="M10" s="187" t="s">
        <v>465</v>
      </c>
      <c r="N10" s="187"/>
      <c r="O10" s="187" t="s">
        <v>127</v>
      </c>
      <c r="P10" s="187"/>
      <c r="Q10" s="49">
        <v>4.0999999999999996</v>
      </c>
      <c r="R10" s="187"/>
      <c r="S10" s="187" t="s">
        <v>414</v>
      </c>
      <c r="T10" s="14"/>
    </row>
    <row r="11" spans="1:20" ht="15" customHeight="1" x14ac:dyDescent="0.3">
      <c r="A11" s="19" t="s">
        <v>237</v>
      </c>
      <c r="B11" s="53" t="s">
        <v>103</v>
      </c>
      <c r="C11" s="118" t="s">
        <v>431</v>
      </c>
      <c r="D11" s="19"/>
      <c r="E11" s="19"/>
      <c r="F11" s="19"/>
      <c r="G11" s="49">
        <v>4.0999999999999996</v>
      </c>
      <c r="H11" s="118"/>
      <c r="I11" s="118" t="s">
        <v>414</v>
      </c>
      <c r="J11" s="14"/>
      <c r="K11" s="187" t="s">
        <v>418</v>
      </c>
      <c r="L11" s="187" t="s">
        <v>103</v>
      </c>
      <c r="M11" s="187" t="s">
        <v>466</v>
      </c>
      <c r="N11" s="187"/>
      <c r="O11" s="187" t="s">
        <v>127</v>
      </c>
      <c r="P11" s="187"/>
      <c r="Q11" s="49">
        <v>4.0999999999999996</v>
      </c>
      <c r="R11" s="187"/>
      <c r="S11" s="187" t="s">
        <v>414</v>
      </c>
      <c r="T11" s="14"/>
    </row>
    <row r="12" spans="1:20" x14ac:dyDescent="0.3">
      <c r="A12" s="15" t="s">
        <v>238</v>
      </c>
      <c r="B12" s="86" t="s">
        <v>103</v>
      </c>
      <c r="C12" s="130" t="s">
        <v>432</v>
      </c>
      <c r="D12" s="15"/>
      <c r="E12" s="15"/>
      <c r="F12" s="15"/>
      <c r="G12" s="50">
        <v>4.0999999999999996</v>
      </c>
      <c r="H12" s="130"/>
      <c r="I12" s="130" t="s">
        <v>414</v>
      </c>
      <c r="J12" s="14"/>
      <c r="K12" s="193" t="s">
        <v>419</v>
      </c>
      <c r="L12" s="193" t="s">
        <v>103</v>
      </c>
      <c r="M12" s="193" t="s">
        <v>467</v>
      </c>
      <c r="N12" s="193"/>
      <c r="O12" s="193" t="s">
        <v>127</v>
      </c>
      <c r="P12" s="193"/>
      <c r="Q12" s="50">
        <v>4.0999999999999996</v>
      </c>
      <c r="R12" s="193"/>
      <c r="S12" s="193" t="s">
        <v>414</v>
      </c>
      <c r="T12" s="14"/>
    </row>
    <row r="13" spans="1:20" x14ac:dyDescent="0.3">
      <c r="A13" s="19" t="s">
        <v>239</v>
      </c>
      <c r="B13" s="53" t="s">
        <v>103</v>
      </c>
      <c r="C13" s="118" t="s">
        <v>433</v>
      </c>
      <c r="D13" s="19"/>
      <c r="E13" s="19"/>
      <c r="F13" s="19"/>
      <c r="G13" s="49">
        <v>4.0999999999999996</v>
      </c>
      <c r="H13" s="118"/>
      <c r="I13" s="118" t="s">
        <v>414</v>
      </c>
      <c r="J13" s="14"/>
      <c r="K13" s="16" t="s">
        <v>420</v>
      </c>
      <c r="L13" s="16" t="s">
        <v>103</v>
      </c>
      <c r="M13" s="16" t="s">
        <v>468</v>
      </c>
      <c r="N13" s="16"/>
      <c r="O13" s="16" t="s">
        <v>127</v>
      </c>
      <c r="P13" s="16"/>
      <c r="Q13" s="163">
        <v>4.0999999999999996</v>
      </c>
      <c r="R13" s="16"/>
      <c r="S13" s="16" t="s">
        <v>414</v>
      </c>
      <c r="T13" s="14"/>
    </row>
    <row r="14" spans="1:20" x14ac:dyDescent="0.3">
      <c r="A14" s="21" t="s">
        <v>240</v>
      </c>
      <c r="B14" s="53" t="s">
        <v>103</v>
      </c>
      <c r="C14" s="118" t="s">
        <v>434</v>
      </c>
      <c r="D14" s="21"/>
      <c r="E14" s="21"/>
      <c r="F14" s="21"/>
      <c r="G14" s="49">
        <v>4.0999999999999996</v>
      </c>
      <c r="H14" s="118"/>
      <c r="I14" s="118" t="s">
        <v>414</v>
      </c>
      <c r="J14" s="14"/>
      <c r="K14" s="187" t="s">
        <v>421</v>
      </c>
      <c r="L14" s="187" t="s">
        <v>103</v>
      </c>
      <c r="M14" s="187" t="s">
        <v>469</v>
      </c>
      <c r="N14" s="187"/>
      <c r="O14" s="187" t="s">
        <v>127</v>
      </c>
      <c r="P14" s="187"/>
      <c r="Q14" s="49">
        <v>4.0999999999999996</v>
      </c>
      <c r="R14" s="187"/>
      <c r="S14" s="187" t="s">
        <v>414</v>
      </c>
      <c r="T14" s="14"/>
    </row>
    <row r="15" spans="1:20" x14ac:dyDescent="0.3">
      <c r="A15" s="21" t="s">
        <v>241</v>
      </c>
      <c r="B15" s="53" t="s">
        <v>103</v>
      </c>
      <c r="C15" s="118" t="s">
        <v>435</v>
      </c>
      <c r="D15" s="21"/>
      <c r="E15" s="21"/>
      <c r="F15" s="21"/>
      <c r="G15" s="49">
        <v>4.0999999999999996</v>
      </c>
      <c r="H15" s="118"/>
      <c r="I15" s="118" t="s">
        <v>414</v>
      </c>
      <c r="J15" s="14"/>
      <c r="K15" s="187" t="s">
        <v>336</v>
      </c>
      <c r="L15" s="187" t="s">
        <v>103</v>
      </c>
      <c r="M15" s="187" t="s">
        <v>470</v>
      </c>
      <c r="N15" s="187"/>
      <c r="O15" s="187" t="s">
        <v>127</v>
      </c>
      <c r="P15" s="187"/>
      <c r="Q15" s="49">
        <v>4.0999999999999996</v>
      </c>
      <c r="R15" s="187"/>
      <c r="S15" s="187" t="s">
        <v>414</v>
      </c>
      <c r="T15" s="14"/>
    </row>
    <row r="16" spans="1:20" x14ac:dyDescent="0.3">
      <c r="A16" s="21" t="s">
        <v>242</v>
      </c>
      <c r="B16" s="53" t="s">
        <v>103</v>
      </c>
      <c r="C16" s="118" t="s">
        <v>436</v>
      </c>
      <c r="D16" s="21"/>
      <c r="E16" s="21"/>
      <c r="F16" s="21"/>
      <c r="G16" s="49">
        <v>4.0999999999999996</v>
      </c>
      <c r="H16" s="118"/>
      <c r="I16" s="118" t="s">
        <v>414</v>
      </c>
      <c r="J16" s="14"/>
      <c r="K16" s="187" t="s">
        <v>422</v>
      </c>
      <c r="L16" s="187" t="s">
        <v>103</v>
      </c>
      <c r="M16" s="187" t="s">
        <v>471</v>
      </c>
      <c r="N16" s="187"/>
      <c r="O16" s="187" t="s">
        <v>127</v>
      </c>
      <c r="P16" s="187"/>
      <c r="Q16" s="49">
        <v>4.0999999999999996</v>
      </c>
      <c r="R16" s="187"/>
      <c r="S16" s="187" t="s">
        <v>414</v>
      </c>
      <c r="T16" s="14"/>
    </row>
    <row r="17" spans="1:20" x14ac:dyDescent="0.3">
      <c r="A17" s="15" t="s">
        <v>243</v>
      </c>
      <c r="B17" s="86" t="s">
        <v>103</v>
      </c>
      <c r="C17" s="130" t="s">
        <v>437</v>
      </c>
      <c r="D17" s="15"/>
      <c r="E17" s="15"/>
      <c r="F17" s="15"/>
      <c r="G17" s="50">
        <v>4.0999999999999996</v>
      </c>
      <c r="H17" s="130"/>
      <c r="I17" s="130" t="s">
        <v>414</v>
      </c>
      <c r="J17" s="14"/>
      <c r="K17" s="193" t="s">
        <v>423</v>
      </c>
      <c r="L17" s="193" t="s">
        <v>103</v>
      </c>
      <c r="M17" s="193" t="s">
        <v>472</v>
      </c>
      <c r="N17" s="193"/>
      <c r="O17" s="193" t="s">
        <v>127</v>
      </c>
      <c r="P17" s="193"/>
      <c r="Q17" s="50">
        <v>4.0999999999999996</v>
      </c>
      <c r="R17" s="193"/>
      <c r="S17" s="193" t="s">
        <v>414</v>
      </c>
      <c r="T17" s="14"/>
    </row>
    <row r="18" spans="1:20" x14ac:dyDescent="0.3">
      <c r="A18" s="16" t="s">
        <v>244</v>
      </c>
      <c r="B18" s="90" t="s">
        <v>103</v>
      </c>
      <c r="C18" s="16" t="s">
        <v>438</v>
      </c>
      <c r="D18" s="16"/>
      <c r="E18" s="16"/>
      <c r="F18" s="16"/>
      <c r="G18" s="163">
        <v>4.0999999999999996</v>
      </c>
      <c r="H18" s="16"/>
      <c r="I18" s="16" t="s">
        <v>414</v>
      </c>
      <c r="J18" s="14"/>
      <c r="K18" s="16" t="s">
        <v>424</v>
      </c>
      <c r="L18" s="16" t="s">
        <v>103</v>
      </c>
      <c r="M18" s="16" t="s">
        <v>473</v>
      </c>
      <c r="N18" s="16"/>
      <c r="O18" s="16" t="s">
        <v>127</v>
      </c>
      <c r="P18" s="16"/>
      <c r="Q18" s="163">
        <v>4.0999999999999996</v>
      </c>
      <c r="R18" s="16"/>
      <c r="S18" s="16" t="s">
        <v>414</v>
      </c>
      <c r="T18" s="14"/>
    </row>
    <row r="19" spans="1:20" x14ac:dyDescent="0.3">
      <c r="A19" s="187" t="s">
        <v>245</v>
      </c>
      <c r="B19" s="53" t="s">
        <v>103</v>
      </c>
      <c r="C19" s="187" t="s">
        <v>439</v>
      </c>
      <c r="D19" s="187"/>
      <c r="E19" s="187"/>
      <c r="F19" s="187"/>
      <c r="G19" s="49">
        <v>4.0999999999999996</v>
      </c>
      <c r="H19" s="187"/>
      <c r="I19" s="187" t="s">
        <v>414</v>
      </c>
      <c r="J19" s="14"/>
      <c r="K19" s="187" t="s">
        <v>425</v>
      </c>
      <c r="L19" s="187" t="s">
        <v>103</v>
      </c>
      <c r="M19" s="187" t="s">
        <v>474</v>
      </c>
      <c r="N19" s="187"/>
      <c r="O19" s="187" t="s">
        <v>127</v>
      </c>
      <c r="P19" s="187"/>
      <c r="Q19" s="49">
        <v>4.0999999999999996</v>
      </c>
      <c r="R19" s="187"/>
      <c r="S19" s="187" t="s">
        <v>414</v>
      </c>
      <c r="T19" s="14"/>
    </row>
    <row r="20" spans="1:20" x14ac:dyDescent="0.3">
      <c r="A20" s="187" t="s">
        <v>246</v>
      </c>
      <c r="B20" s="53" t="s">
        <v>103</v>
      </c>
      <c r="C20" s="187" t="s">
        <v>440</v>
      </c>
      <c r="D20" s="187"/>
      <c r="E20" s="187"/>
      <c r="F20" s="187"/>
      <c r="G20" s="49">
        <v>4.0999999999999996</v>
      </c>
      <c r="H20" s="187"/>
      <c r="I20" s="187" t="s">
        <v>414</v>
      </c>
      <c r="J20" s="14"/>
      <c r="K20" s="187" t="s">
        <v>426</v>
      </c>
      <c r="L20" s="187" t="s">
        <v>103</v>
      </c>
      <c r="M20" s="187" t="s">
        <v>475</v>
      </c>
      <c r="N20" s="187"/>
      <c r="O20" s="187" t="s">
        <v>127</v>
      </c>
      <c r="P20" s="187"/>
      <c r="Q20" s="49">
        <v>4.0999999999999996</v>
      </c>
      <c r="R20" s="187"/>
      <c r="S20" s="187" t="s">
        <v>414</v>
      </c>
      <c r="T20" s="14"/>
    </row>
    <row r="21" spans="1:20" x14ac:dyDescent="0.3">
      <c r="A21" s="187" t="s">
        <v>247</v>
      </c>
      <c r="B21" s="53" t="s">
        <v>103</v>
      </c>
      <c r="C21" s="187" t="s">
        <v>441</v>
      </c>
      <c r="D21" s="187"/>
      <c r="E21" s="187"/>
      <c r="F21" s="187"/>
      <c r="G21" s="49">
        <v>4.0999999999999996</v>
      </c>
      <c r="H21" s="187"/>
      <c r="I21" s="187" t="s">
        <v>414</v>
      </c>
      <c r="J21" s="14"/>
      <c r="K21" s="187" t="s">
        <v>427</v>
      </c>
      <c r="L21" s="187" t="s">
        <v>103</v>
      </c>
      <c r="M21" s="187" t="s">
        <v>476</v>
      </c>
      <c r="N21" s="187"/>
      <c r="O21" s="187" t="s">
        <v>127</v>
      </c>
      <c r="P21" s="187"/>
      <c r="Q21" s="49">
        <v>4.0999999999999996</v>
      </c>
      <c r="R21" s="187"/>
      <c r="S21" s="187" t="s">
        <v>414</v>
      </c>
      <c r="T21" s="14"/>
    </row>
    <row r="22" spans="1:20" x14ac:dyDescent="0.3">
      <c r="A22" s="193" t="s">
        <v>248</v>
      </c>
      <c r="B22" s="86" t="s">
        <v>103</v>
      </c>
      <c r="C22" s="193" t="s">
        <v>442</v>
      </c>
      <c r="D22" s="193"/>
      <c r="E22" s="193"/>
      <c r="F22" s="193"/>
      <c r="G22" s="50">
        <v>13.2</v>
      </c>
      <c r="H22" s="193"/>
      <c r="I22" s="193" t="s">
        <v>900</v>
      </c>
      <c r="J22" s="14"/>
      <c r="K22" s="193" t="s">
        <v>428</v>
      </c>
      <c r="L22" s="193" t="s">
        <v>103</v>
      </c>
      <c r="M22" s="193" t="s">
        <v>477</v>
      </c>
      <c r="N22" s="193"/>
      <c r="O22" s="193" t="s">
        <v>127</v>
      </c>
      <c r="P22" s="193"/>
      <c r="Q22" s="50">
        <v>13.2</v>
      </c>
      <c r="R22" s="193"/>
      <c r="S22" s="193" t="s">
        <v>900</v>
      </c>
      <c r="T22" s="14"/>
    </row>
    <row r="23" spans="1:20" x14ac:dyDescent="0.3">
      <c r="A23" s="16" t="s">
        <v>394</v>
      </c>
      <c r="B23" s="90" t="s">
        <v>103</v>
      </c>
      <c r="C23" s="16" t="s">
        <v>443</v>
      </c>
      <c r="D23" s="16"/>
      <c r="E23" s="16"/>
      <c r="F23" s="16"/>
      <c r="G23" s="163">
        <v>4.0999999999999996</v>
      </c>
      <c r="H23" s="16"/>
      <c r="I23" s="16" t="s">
        <v>414</v>
      </c>
      <c r="J23" s="14"/>
      <c r="K23" s="16" t="s">
        <v>368</v>
      </c>
      <c r="L23" s="16" t="s">
        <v>103</v>
      </c>
      <c r="M23" s="16" t="s">
        <v>478</v>
      </c>
      <c r="N23" s="16"/>
      <c r="O23" s="16" t="s">
        <v>127</v>
      </c>
      <c r="P23" s="16"/>
      <c r="Q23" s="163">
        <v>4.0999999999999996</v>
      </c>
      <c r="R23" s="16"/>
      <c r="S23" s="16" t="s">
        <v>414</v>
      </c>
      <c r="T23" s="14"/>
    </row>
    <row r="24" spans="1:20" x14ac:dyDescent="0.3">
      <c r="A24" s="187" t="s">
        <v>395</v>
      </c>
      <c r="B24" s="53" t="s">
        <v>103</v>
      </c>
      <c r="C24" s="187" t="s">
        <v>444</v>
      </c>
      <c r="D24" s="187"/>
      <c r="E24" s="187"/>
      <c r="F24" s="187"/>
      <c r="G24" s="49">
        <v>4.0999999999999996</v>
      </c>
      <c r="H24" s="187"/>
      <c r="I24" s="187" t="s">
        <v>414</v>
      </c>
      <c r="J24" s="14"/>
      <c r="K24" s="187" t="s">
        <v>429</v>
      </c>
      <c r="L24" s="187" t="s">
        <v>103</v>
      </c>
      <c r="M24" s="187" t="s">
        <v>479</v>
      </c>
      <c r="N24" s="187"/>
      <c r="O24" s="187" t="s">
        <v>127</v>
      </c>
      <c r="P24" s="187"/>
      <c r="Q24" s="49">
        <v>4.0999999999999996</v>
      </c>
      <c r="R24" s="187"/>
      <c r="S24" s="187" t="s">
        <v>414</v>
      </c>
      <c r="T24" s="14"/>
    </row>
    <row r="25" spans="1:20" x14ac:dyDescent="0.3">
      <c r="A25" s="187" t="s">
        <v>396</v>
      </c>
      <c r="B25" s="53" t="s">
        <v>103</v>
      </c>
      <c r="C25" s="187" t="s">
        <v>445</v>
      </c>
      <c r="D25" s="187"/>
      <c r="E25" s="187"/>
      <c r="F25" s="187"/>
      <c r="G25" s="49">
        <v>4.0999999999999996</v>
      </c>
      <c r="H25" s="187"/>
      <c r="I25" s="187" t="s">
        <v>414</v>
      </c>
      <c r="J25" s="14"/>
      <c r="K25" s="187" t="s">
        <v>366</v>
      </c>
      <c r="L25" s="187" t="s">
        <v>103</v>
      </c>
      <c r="M25" s="187" t="s">
        <v>480</v>
      </c>
      <c r="N25" s="187"/>
      <c r="O25" s="187" t="s">
        <v>127</v>
      </c>
      <c r="P25" s="187"/>
      <c r="Q25" s="49">
        <v>4.0999999999999996</v>
      </c>
      <c r="R25" s="187"/>
      <c r="S25" s="187" t="s">
        <v>414</v>
      </c>
      <c r="T25" s="14"/>
    </row>
    <row r="26" spans="1:20" x14ac:dyDescent="0.3">
      <c r="A26" s="187" t="s">
        <v>397</v>
      </c>
      <c r="B26" s="53" t="s">
        <v>103</v>
      </c>
      <c r="C26" s="187" t="s">
        <v>446</v>
      </c>
      <c r="D26" s="187"/>
      <c r="E26" s="187"/>
      <c r="F26" s="187"/>
      <c r="G26" s="49">
        <v>4.0999999999999996</v>
      </c>
      <c r="H26" s="187"/>
      <c r="I26" s="187" t="s">
        <v>414</v>
      </c>
      <c r="J26" s="14"/>
      <c r="K26" s="187" t="s">
        <v>430</v>
      </c>
      <c r="L26" s="187" t="s">
        <v>103</v>
      </c>
      <c r="M26" s="187" t="s">
        <v>481</v>
      </c>
      <c r="N26" s="187"/>
      <c r="O26" s="187" t="s">
        <v>127</v>
      </c>
      <c r="P26" s="187"/>
      <c r="Q26" s="49">
        <v>4.0999999999999996</v>
      </c>
      <c r="R26" s="187"/>
      <c r="S26" s="187" t="s">
        <v>414</v>
      </c>
      <c r="T26" s="14"/>
    </row>
    <row r="27" spans="1:20" ht="15" thickBot="1" x14ac:dyDescent="0.35">
      <c r="A27" s="193" t="s">
        <v>398</v>
      </c>
      <c r="B27" s="86" t="s">
        <v>103</v>
      </c>
      <c r="C27" s="193" t="s">
        <v>447</v>
      </c>
      <c r="D27" s="193"/>
      <c r="E27" s="193"/>
      <c r="F27" s="193"/>
      <c r="G27" s="50">
        <v>4.0999999999999996</v>
      </c>
      <c r="H27" s="193"/>
      <c r="I27" s="193" t="s">
        <v>414</v>
      </c>
      <c r="J27" s="14"/>
      <c r="K27" s="105" t="s">
        <v>365</v>
      </c>
      <c r="L27" s="105" t="s">
        <v>103</v>
      </c>
      <c r="M27" s="105" t="s">
        <v>482</v>
      </c>
      <c r="N27" s="105"/>
      <c r="O27" s="105" t="s">
        <v>127</v>
      </c>
      <c r="P27" s="105"/>
      <c r="Q27" s="47">
        <v>4.0999999999999996</v>
      </c>
      <c r="R27" s="105"/>
      <c r="S27" s="105" t="s">
        <v>414</v>
      </c>
      <c r="T27" s="14"/>
    </row>
    <row r="28" spans="1:20" ht="15" thickBot="1" x14ac:dyDescent="0.35">
      <c r="A28" s="16" t="s">
        <v>399</v>
      </c>
      <c r="B28" s="90" t="s">
        <v>103</v>
      </c>
      <c r="C28" s="16" t="s">
        <v>448</v>
      </c>
      <c r="D28" s="16"/>
      <c r="E28" s="16"/>
      <c r="F28" s="16"/>
      <c r="G28" s="163">
        <v>4.0999999999999996</v>
      </c>
      <c r="H28" s="16"/>
      <c r="I28" s="16" t="s">
        <v>414</v>
      </c>
      <c r="J28" s="14"/>
      <c r="K28" s="579" t="s">
        <v>121</v>
      </c>
      <c r="L28" s="579"/>
      <c r="M28" s="579"/>
      <c r="N28" s="143"/>
      <c r="O28" s="143"/>
      <c r="P28" s="143"/>
      <c r="Q28" s="218">
        <f>SUM(Q8:Q27)</f>
        <v>91.09999999999998</v>
      </c>
      <c r="R28" s="143"/>
      <c r="S28" s="143"/>
      <c r="T28" s="14"/>
    </row>
    <row r="29" spans="1:20" x14ac:dyDescent="0.3">
      <c r="A29" s="187" t="s">
        <v>400</v>
      </c>
      <c r="B29" s="53" t="s">
        <v>103</v>
      </c>
      <c r="C29" s="187" t="s">
        <v>449</v>
      </c>
      <c r="D29" s="187"/>
      <c r="E29" s="187"/>
      <c r="F29" s="187"/>
      <c r="G29" s="49">
        <v>4.0999999999999996</v>
      </c>
      <c r="H29" s="187"/>
      <c r="I29" s="187" t="s">
        <v>414</v>
      </c>
      <c r="J29" s="14"/>
      <c r="K29" s="578" t="s">
        <v>119</v>
      </c>
      <c r="L29" s="578"/>
      <c r="M29" s="578"/>
      <c r="N29" s="165"/>
      <c r="O29" s="165"/>
      <c r="P29" s="165"/>
      <c r="Q29" s="164">
        <f>Q28+G43</f>
        <v>289.19999999999987</v>
      </c>
      <c r="R29" s="165"/>
      <c r="S29" s="165"/>
      <c r="T29" s="14"/>
    </row>
    <row r="30" spans="1:20" x14ac:dyDescent="0.3">
      <c r="A30" s="187" t="s">
        <v>401</v>
      </c>
      <c r="B30" s="53" t="s">
        <v>103</v>
      </c>
      <c r="C30" s="187" t="s">
        <v>450</v>
      </c>
      <c r="D30" s="187"/>
      <c r="E30" s="187"/>
      <c r="F30" s="187"/>
      <c r="G30" s="49">
        <v>4.0999999999999996</v>
      </c>
      <c r="H30" s="187"/>
      <c r="I30" s="187" t="s">
        <v>414</v>
      </c>
      <c r="J30" s="14"/>
      <c r="K30" s="1"/>
      <c r="L30" s="189"/>
      <c r="M30" s="189"/>
      <c r="N30" s="165"/>
      <c r="O30" s="165"/>
      <c r="P30" s="165"/>
      <c r="Q30" s="164"/>
      <c r="R30" s="165"/>
      <c r="S30" s="165"/>
      <c r="T30" s="14"/>
    </row>
    <row r="31" spans="1:20" x14ac:dyDescent="0.3">
      <c r="A31" s="187" t="s">
        <v>402</v>
      </c>
      <c r="B31" s="53" t="s">
        <v>103</v>
      </c>
      <c r="C31" s="187" t="s">
        <v>451</v>
      </c>
      <c r="D31" s="187"/>
      <c r="E31" s="187"/>
      <c r="F31" s="187"/>
      <c r="G31" s="49">
        <v>13.2</v>
      </c>
      <c r="H31" s="187"/>
      <c r="I31" s="187" t="s">
        <v>900</v>
      </c>
      <c r="J31" s="14"/>
      <c r="K31" s="1"/>
      <c r="L31" s="1"/>
      <c r="M31" s="1"/>
      <c r="N31" s="165"/>
      <c r="O31" s="165"/>
      <c r="P31" s="165"/>
      <c r="Q31" s="164"/>
      <c r="R31" s="165"/>
      <c r="S31" s="165"/>
      <c r="T31" s="14"/>
    </row>
    <row r="32" spans="1:20" x14ac:dyDescent="0.3">
      <c r="A32" s="193" t="s">
        <v>403</v>
      </c>
      <c r="B32" s="86" t="s">
        <v>103</v>
      </c>
      <c r="C32" s="193" t="s">
        <v>452</v>
      </c>
      <c r="D32" s="193"/>
      <c r="E32" s="193"/>
      <c r="F32" s="193"/>
      <c r="G32" s="50">
        <v>13.2</v>
      </c>
      <c r="H32" s="193"/>
      <c r="I32" s="193" t="s">
        <v>900</v>
      </c>
      <c r="J32" s="14"/>
    </row>
    <row r="33" spans="1:10" x14ac:dyDescent="0.3">
      <c r="A33" s="16" t="s">
        <v>404</v>
      </c>
      <c r="B33" s="90" t="s">
        <v>103</v>
      </c>
      <c r="C33" s="16" t="s">
        <v>453</v>
      </c>
      <c r="D33" s="16"/>
      <c r="E33" s="16"/>
      <c r="F33" s="16"/>
      <c r="G33" s="163">
        <v>13.2</v>
      </c>
      <c r="H33" s="16"/>
      <c r="I33" s="16" t="s">
        <v>900</v>
      </c>
      <c r="J33" s="14"/>
    </row>
    <row r="34" spans="1:10" x14ac:dyDescent="0.3">
      <c r="A34" s="187" t="s">
        <v>405</v>
      </c>
      <c r="B34" s="53" t="s">
        <v>103</v>
      </c>
      <c r="C34" s="187" t="s">
        <v>454</v>
      </c>
      <c r="D34" s="187"/>
      <c r="E34" s="187"/>
      <c r="F34" s="187"/>
      <c r="G34" s="49">
        <v>4.0999999999999996</v>
      </c>
      <c r="H34" s="187"/>
      <c r="I34" s="187" t="s">
        <v>414</v>
      </c>
      <c r="J34" s="14"/>
    </row>
    <row r="35" spans="1:10" x14ac:dyDescent="0.3">
      <c r="A35" s="187" t="s">
        <v>406</v>
      </c>
      <c r="B35" s="53" t="s">
        <v>103</v>
      </c>
      <c r="C35" s="187" t="s">
        <v>455</v>
      </c>
      <c r="D35" s="187"/>
      <c r="E35" s="187"/>
      <c r="F35" s="187"/>
      <c r="G35" s="49">
        <v>4.0999999999999996</v>
      </c>
      <c r="H35" s="187"/>
      <c r="I35" s="187" t="s">
        <v>414</v>
      </c>
      <c r="J35" s="14"/>
    </row>
    <row r="36" spans="1:10" x14ac:dyDescent="0.3">
      <c r="A36" s="187" t="s">
        <v>306</v>
      </c>
      <c r="B36" s="53" t="s">
        <v>103</v>
      </c>
      <c r="C36" s="187" t="s">
        <v>456</v>
      </c>
      <c r="D36" s="187"/>
      <c r="E36" s="187"/>
      <c r="F36" s="187"/>
      <c r="G36" s="49">
        <v>4.0999999999999996</v>
      </c>
      <c r="H36" s="187"/>
      <c r="I36" s="187" t="s">
        <v>414</v>
      </c>
      <c r="J36" s="14"/>
    </row>
    <row r="37" spans="1:10" x14ac:dyDescent="0.3">
      <c r="A37" s="193" t="s">
        <v>407</v>
      </c>
      <c r="B37" s="86" t="s">
        <v>103</v>
      </c>
      <c r="C37" s="193" t="s">
        <v>457</v>
      </c>
      <c r="D37" s="193"/>
      <c r="E37" s="193"/>
      <c r="F37" s="193"/>
      <c r="G37" s="50">
        <v>4.0999999999999996</v>
      </c>
      <c r="H37" s="193"/>
      <c r="I37" s="193" t="s">
        <v>414</v>
      </c>
      <c r="J37" s="14"/>
    </row>
    <row r="38" spans="1:10" x14ac:dyDescent="0.3">
      <c r="A38" s="187" t="s">
        <v>408</v>
      </c>
      <c r="B38" s="53" t="s">
        <v>103</v>
      </c>
      <c r="C38" s="187" t="s">
        <v>458</v>
      </c>
      <c r="D38" s="187"/>
      <c r="E38" s="187"/>
      <c r="F38" s="187"/>
      <c r="G38" s="49">
        <v>13.2</v>
      </c>
      <c r="H38" s="187"/>
      <c r="I38" s="187" t="s">
        <v>900</v>
      </c>
      <c r="J38" s="14"/>
    </row>
    <row r="39" spans="1:10" x14ac:dyDescent="0.3">
      <c r="A39" s="187" t="s">
        <v>409</v>
      </c>
      <c r="B39" s="53" t="s">
        <v>103</v>
      </c>
      <c r="C39" s="187" t="s">
        <v>459</v>
      </c>
      <c r="D39" s="187"/>
      <c r="E39" s="187"/>
      <c r="F39" s="187"/>
      <c r="G39" s="49">
        <v>4.0999999999999996</v>
      </c>
      <c r="H39" s="187"/>
      <c r="I39" s="187" t="s">
        <v>414</v>
      </c>
      <c r="J39" s="14"/>
    </row>
    <row r="40" spans="1:10" x14ac:dyDescent="0.3">
      <c r="A40" s="187" t="s">
        <v>410</v>
      </c>
      <c r="B40" s="53" t="s">
        <v>103</v>
      </c>
      <c r="C40" s="187" t="s">
        <v>460</v>
      </c>
      <c r="D40" s="187"/>
      <c r="E40" s="187"/>
      <c r="F40" s="187"/>
      <c r="G40" s="49">
        <v>4.0999999999999996</v>
      </c>
      <c r="H40" s="187"/>
      <c r="I40" s="187" t="s">
        <v>414</v>
      </c>
      <c r="J40" s="14"/>
    </row>
    <row r="41" spans="1:10" x14ac:dyDescent="0.3">
      <c r="A41" s="187" t="s">
        <v>411</v>
      </c>
      <c r="B41" s="53" t="s">
        <v>103</v>
      </c>
      <c r="C41" s="187" t="s">
        <v>461</v>
      </c>
      <c r="D41" s="187"/>
      <c r="E41" s="187"/>
      <c r="F41" s="187"/>
      <c r="G41" s="49">
        <v>4.0999999999999996</v>
      </c>
      <c r="H41" s="187"/>
      <c r="I41" s="187" t="s">
        <v>414</v>
      </c>
      <c r="J41" s="14"/>
    </row>
    <row r="42" spans="1:10" ht="15" thickBot="1" x14ac:dyDescent="0.35">
      <c r="A42" s="105" t="s">
        <v>412</v>
      </c>
      <c r="B42" s="53" t="s">
        <v>103</v>
      </c>
      <c r="C42" s="105" t="s">
        <v>462</v>
      </c>
      <c r="D42" s="105"/>
      <c r="E42" s="105"/>
      <c r="F42" s="105"/>
      <c r="G42" s="47">
        <v>13.2</v>
      </c>
      <c r="H42" s="105"/>
      <c r="I42" s="105" t="s">
        <v>900</v>
      </c>
      <c r="J42" s="14"/>
    </row>
    <row r="43" spans="1:10" x14ac:dyDescent="0.3">
      <c r="A43" s="188" t="s">
        <v>121</v>
      </c>
      <c r="B43" s="188"/>
      <c r="C43" s="188"/>
      <c r="D43" s="189"/>
      <c r="E43" s="189"/>
      <c r="F43" s="189"/>
      <c r="G43" s="51">
        <f>SUM(G8:G42)</f>
        <v>198.09999999999988</v>
      </c>
      <c r="H43" s="189"/>
      <c r="I43" s="189"/>
      <c r="J43" s="14"/>
    </row>
    <row r="44" spans="1:10" x14ac:dyDescent="0.3">
      <c r="A44" s="1"/>
      <c r="B44" s="189"/>
      <c r="C44" s="189"/>
      <c r="D44" s="189"/>
      <c r="E44" s="189"/>
      <c r="F44" s="189"/>
      <c r="G44" s="51"/>
      <c r="H44" s="189"/>
      <c r="I44" s="189"/>
      <c r="J44" s="14"/>
    </row>
    <row r="45" spans="1:10" x14ac:dyDescent="0.3">
      <c r="A45" s="14"/>
      <c r="B45" s="14"/>
      <c r="C45" s="14"/>
      <c r="D45" s="14"/>
      <c r="E45" s="14"/>
      <c r="F45" s="14"/>
      <c r="G45" s="14"/>
      <c r="H45" s="14"/>
      <c r="I45" s="14"/>
      <c r="J45" s="14"/>
    </row>
  </sheetData>
  <mergeCells count="8">
    <mergeCell ref="K29:M29"/>
    <mergeCell ref="K28:M28"/>
    <mergeCell ref="A1:I1"/>
    <mergeCell ref="A2:I2"/>
    <mergeCell ref="G4:G6"/>
    <mergeCell ref="K1:S1"/>
    <mergeCell ref="K2:S2"/>
    <mergeCell ref="Q4:Q6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A091B-6235-41B0-A0AF-49991DCC1F13}">
  <sheetPr>
    <tabColor theme="9"/>
  </sheetPr>
  <dimension ref="A1:L24"/>
  <sheetViews>
    <sheetView topLeftCell="B1" zoomScaleNormal="100" workbookViewId="0">
      <selection activeCell="A2" sqref="A2:L2"/>
    </sheetView>
  </sheetViews>
  <sheetFormatPr defaultRowHeight="14.4" x14ac:dyDescent="0.3"/>
  <cols>
    <col min="1" max="1" width="11.6640625" customWidth="1"/>
    <col min="2" max="2" width="3" bestFit="1" customWidth="1"/>
    <col min="3" max="3" width="11.6640625" customWidth="1"/>
    <col min="4" max="4" width="1.6640625" customWidth="1"/>
    <col min="5" max="5" width="21.6640625" customWidth="1"/>
    <col min="6" max="6" width="1.6640625" customWidth="1"/>
    <col min="8" max="8" width="1.6640625" customWidth="1"/>
    <col min="10" max="11" width="1.6640625" customWidth="1"/>
    <col min="12" max="12" width="41" bestFit="1" customWidth="1"/>
  </cols>
  <sheetData>
    <row r="1" spans="1:12" x14ac:dyDescent="0.3">
      <c r="A1" s="562" t="s">
        <v>48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</row>
    <row r="2" spans="1:12" x14ac:dyDescent="0.3">
      <c r="A2" s="563" t="s">
        <v>1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</row>
    <row r="3" spans="1:12" x14ac:dyDescent="0.3">
      <c r="A3" s="5"/>
      <c r="B3" s="5"/>
      <c r="C3" s="5"/>
      <c r="D3" s="5"/>
      <c r="E3" s="5"/>
      <c r="F3" s="5"/>
      <c r="G3" s="33">
        <v>415.00900000000001</v>
      </c>
      <c r="H3" s="5"/>
      <c r="I3" s="29" t="s">
        <v>139</v>
      </c>
      <c r="J3" s="5"/>
      <c r="K3" s="5"/>
      <c r="L3" s="5"/>
    </row>
    <row r="4" spans="1:12" ht="15" customHeight="1" x14ac:dyDescent="0.3">
      <c r="A4" s="5"/>
      <c r="B4" s="5"/>
      <c r="C4" s="5"/>
      <c r="D4" s="5"/>
      <c r="E4" s="5"/>
      <c r="F4" s="5"/>
      <c r="G4" s="559" t="s">
        <v>140</v>
      </c>
      <c r="H4" s="5"/>
      <c r="I4" s="559" t="s">
        <v>141</v>
      </c>
      <c r="J4" s="5"/>
      <c r="K4" s="5"/>
      <c r="L4" s="5"/>
    </row>
    <row r="5" spans="1:12" x14ac:dyDescent="0.3">
      <c r="A5" s="5"/>
      <c r="B5" s="5"/>
      <c r="C5" s="5"/>
      <c r="D5" s="5"/>
      <c r="E5" s="5"/>
      <c r="F5" s="5"/>
      <c r="G5" s="559"/>
      <c r="H5" s="5"/>
      <c r="I5" s="559"/>
      <c r="J5" s="5"/>
      <c r="K5" s="5"/>
      <c r="L5" s="5"/>
    </row>
    <row r="6" spans="1:12" x14ac:dyDescent="0.3">
      <c r="A6" s="5"/>
      <c r="B6" s="5"/>
      <c r="C6" s="5"/>
      <c r="D6" s="5"/>
      <c r="E6" s="5"/>
      <c r="F6" s="5"/>
      <c r="G6" s="559"/>
      <c r="H6" s="5"/>
      <c r="I6" s="559"/>
      <c r="J6" s="5"/>
      <c r="K6" s="5"/>
      <c r="L6" s="5"/>
    </row>
    <row r="7" spans="1:12" ht="16.5" customHeight="1" thickBot="1" x14ac:dyDescent="0.35">
      <c r="A7" s="30" t="s">
        <v>2</v>
      </c>
      <c r="B7" s="30" t="s">
        <v>7</v>
      </c>
      <c r="C7" s="30" t="s">
        <v>2</v>
      </c>
      <c r="D7" s="30"/>
      <c r="E7" s="30" t="s">
        <v>3</v>
      </c>
      <c r="F7" s="30"/>
      <c r="G7" s="30" t="s">
        <v>27</v>
      </c>
      <c r="H7" s="30"/>
      <c r="I7" s="30" t="s">
        <v>12</v>
      </c>
      <c r="J7" s="30"/>
      <c r="K7" s="30"/>
      <c r="L7" s="30" t="s">
        <v>5</v>
      </c>
    </row>
    <row r="8" spans="1:12" x14ac:dyDescent="0.3">
      <c r="A8" s="336" t="s">
        <v>96</v>
      </c>
      <c r="B8" s="336" t="s">
        <v>103</v>
      </c>
      <c r="C8" s="336" t="s">
        <v>1076</v>
      </c>
      <c r="D8" s="296"/>
      <c r="E8" s="208" t="s">
        <v>127</v>
      </c>
      <c r="F8" s="296"/>
      <c r="G8" s="455">
        <v>2022.2222222222222</v>
      </c>
      <c r="H8" s="296"/>
      <c r="I8" s="54">
        <v>1</v>
      </c>
      <c r="J8" s="296"/>
      <c r="K8" s="296"/>
      <c r="L8" s="1" t="s">
        <v>1014</v>
      </c>
    </row>
    <row r="9" spans="1:12" x14ac:dyDescent="0.3">
      <c r="A9" s="336" t="s">
        <v>1075</v>
      </c>
      <c r="B9" s="336" t="s">
        <v>103</v>
      </c>
      <c r="C9" s="336" t="s">
        <v>1076</v>
      </c>
      <c r="D9" s="204"/>
      <c r="E9" s="208" t="s">
        <v>127</v>
      </c>
      <c r="F9" s="204"/>
      <c r="G9" s="255">
        <v>588.88888888888891</v>
      </c>
      <c r="H9" s="204"/>
      <c r="I9" s="235"/>
      <c r="J9" s="204"/>
      <c r="K9" s="204"/>
      <c r="L9" s="1" t="s">
        <v>1018</v>
      </c>
    </row>
    <row r="10" spans="1:12" x14ac:dyDescent="0.3">
      <c r="A10" s="336" t="s">
        <v>1076</v>
      </c>
      <c r="B10" s="336" t="s">
        <v>103</v>
      </c>
      <c r="C10" s="336" t="s">
        <v>1084</v>
      </c>
      <c r="D10" s="1"/>
      <c r="E10" s="208" t="s">
        <v>127</v>
      </c>
      <c r="F10" s="1"/>
      <c r="G10" s="254">
        <v>444.44444444444446</v>
      </c>
      <c r="H10" s="1"/>
      <c r="I10" s="151"/>
      <c r="J10" s="1"/>
      <c r="K10" s="1"/>
      <c r="L10" s="1" t="s">
        <v>1009</v>
      </c>
    </row>
    <row r="11" spans="1:12" x14ac:dyDescent="0.3">
      <c r="A11" s="336" t="s">
        <v>1076</v>
      </c>
      <c r="B11" s="336" t="s">
        <v>103</v>
      </c>
      <c r="C11" s="336" t="s">
        <v>1077</v>
      </c>
      <c r="D11" s="1"/>
      <c r="E11" s="208" t="s">
        <v>127</v>
      </c>
      <c r="F11" s="1"/>
      <c r="G11" s="254">
        <v>8860.2222222222226</v>
      </c>
      <c r="H11" s="1"/>
      <c r="I11" s="151">
        <v>2</v>
      </c>
      <c r="J11" s="1"/>
      <c r="K11" s="1"/>
      <c r="L11" s="1" t="s">
        <v>1010</v>
      </c>
    </row>
    <row r="12" spans="1:12" x14ac:dyDescent="0.3">
      <c r="A12" s="336" t="s">
        <v>1077</v>
      </c>
      <c r="B12" s="336" t="s">
        <v>103</v>
      </c>
      <c r="C12" s="336" t="s">
        <v>1085</v>
      </c>
      <c r="D12" s="1"/>
      <c r="E12" s="208" t="s">
        <v>127</v>
      </c>
      <c r="F12" s="1"/>
      <c r="G12" s="254">
        <v>564.88888888888891</v>
      </c>
      <c r="H12" s="1"/>
      <c r="I12" s="151"/>
      <c r="J12" s="1"/>
      <c r="K12" s="1"/>
      <c r="L12" s="1" t="s">
        <v>1011</v>
      </c>
    </row>
    <row r="13" spans="1:12" x14ac:dyDescent="0.3">
      <c r="A13" s="336" t="s">
        <v>1077</v>
      </c>
      <c r="B13" s="336" t="s">
        <v>103</v>
      </c>
      <c r="C13" s="336" t="s">
        <v>1079</v>
      </c>
      <c r="D13" s="1"/>
      <c r="E13" s="208" t="s">
        <v>127</v>
      </c>
      <c r="F13" s="1"/>
      <c r="G13" s="254">
        <v>1920.8888888888889</v>
      </c>
      <c r="H13" s="1"/>
      <c r="I13" s="151">
        <v>2</v>
      </c>
      <c r="J13" s="1"/>
      <c r="K13" s="1"/>
      <c r="L13" s="1" t="s">
        <v>1013</v>
      </c>
    </row>
    <row r="14" spans="1:12" x14ac:dyDescent="0.3">
      <c r="A14" s="336" t="s">
        <v>1078</v>
      </c>
      <c r="B14" s="336" t="s">
        <v>103</v>
      </c>
      <c r="C14" s="336" t="s">
        <v>1079</v>
      </c>
      <c r="D14" s="1"/>
      <c r="E14" s="208" t="s">
        <v>127</v>
      </c>
      <c r="F14" s="1"/>
      <c r="G14" s="254">
        <v>706.88888888888891</v>
      </c>
      <c r="H14" s="1"/>
      <c r="I14" s="151"/>
      <c r="J14" s="1"/>
      <c r="K14" s="1"/>
      <c r="L14" s="1" t="s">
        <v>1017</v>
      </c>
    </row>
    <row r="15" spans="1:12" x14ac:dyDescent="0.3">
      <c r="A15" s="336" t="s">
        <v>1079</v>
      </c>
      <c r="B15" s="336" t="s">
        <v>103</v>
      </c>
      <c r="C15" s="336" t="s">
        <v>1086</v>
      </c>
      <c r="D15" s="1"/>
      <c r="E15" s="208" t="s">
        <v>127</v>
      </c>
      <c r="F15" s="1"/>
      <c r="G15" s="254">
        <v>450.22222222222223</v>
      </c>
      <c r="H15" s="1"/>
      <c r="I15" s="151"/>
      <c r="J15" s="1"/>
      <c r="K15" s="1"/>
      <c r="L15" s="1" t="s">
        <v>1012</v>
      </c>
    </row>
    <row r="16" spans="1:12" x14ac:dyDescent="0.3">
      <c r="A16" s="336" t="s">
        <v>1079</v>
      </c>
      <c r="B16" s="336" t="s">
        <v>103</v>
      </c>
      <c r="C16" s="336" t="s">
        <v>1080</v>
      </c>
      <c r="D16" s="1"/>
      <c r="E16" s="208" t="s">
        <v>127</v>
      </c>
      <c r="F16" s="1"/>
      <c r="G16" s="254">
        <v>7574.666666666667</v>
      </c>
      <c r="H16" s="1"/>
      <c r="I16" s="151">
        <v>1</v>
      </c>
      <c r="J16" s="1"/>
      <c r="K16" s="1"/>
      <c r="L16" s="1" t="s">
        <v>1010</v>
      </c>
    </row>
    <row r="17" spans="1:12" x14ac:dyDescent="0.3">
      <c r="A17" s="336" t="s">
        <v>1080</v>
      </c>
      <c r="B17" s="336" t="s">
        <v>103</v>
      </c>
      <c r="C17" s="336" t="s">
        <v>1087</v>
      </c>
      <c r="D17" s="1"/>
      <c r="E17" s="208" t="s">
        <v>127</v>
      </c>
      <c r="F17" s="1"/>
      <c r="G17" s="254">
        <v>576.66666666666663</v>
      </c>
      <c r="H17" s="1"/>
      <c r="I17" s="151"/>
      <c r="J17" s="1"/>
      <c r="K17" s="1"/>
      <c r="L17" s="1" t="s">
        <v>1020</v>
      </c>
    </row>
    <row r="18" spans="1:12" x14ac:dyDescent="0.3">
      <c r="A18" s="336" t="s">
        <v>1080</v>
      </c>
      <c r="B18" s="336" t="s">
        <v>103</v>
      </c>
      <c r="C18" s="336" t="s">
        <v>1082</v>
      </c>
      <c r="D18" s="1"/>
      <c r="E18" s="208" t="s">
        <v>127</v>
      </c>
      <c r="F18" s="1"/>
      <c r="G18" s="254">
        <v>8617.5555555555547</v>
      </c>
      <c r="H18" s="1"/>
      <c r="I18" s="151">
        <v>2</v>
      </c>
      <c r="J18" s="1"/>
      <c r="K18" s="1"/>
      <c r="L18" s="1" t="s">
        <v>1015</v>
      </c>
    </row>
    <row r="19" spans="1:12" x14ac:dyDescent="0.3">
      <c r="A19" s="336" t="s">
        <v>1081</v>
      </c>
      <c r="B19" s="336" t="s">
        <v>103</v>
      </c>
      <c r="C19" s="336" t="s">
        <v>1082</v>
      </c>
      <c r="D19" s="1"/>
      <c r="E19" s="208" t="s">
        <v>127</v>
      </c>
      <c r="F19" s="1"/>
      <c r="G19" s="254">
        <v>542.88888888888891</v>
      </c>
      <c r="H19" s="1"/>
      <c r="I19" s="151"/>
      <c r="J19" s="1"/>
      <c r="K19" s="1"/>
      <c r="L19" s="1" t="s">
        <v>1016</v>
      </c>
    </row>
    <row r="20" spans="1:12" x14ac:dyDescent="0.3">
      <c r="A20" s="336" t="s">
        <v>1082</v>
      </c>
      <c r="B20" s="336" t="s">
        <v>103</v>
      </c>
      <c r="C20" s="336" t="s">
        <v>1088</v>
      </c>
      <c r="D20" s="1"/>
      <c r="E20" s="208" t="s">
        <v>127</v>
      </c>
      <c r="F20" s="1"/>
      <c r="G20" s="254">
        <v>456.44444444444446</v>
      </c>
      <c r="H20" s="1"/>
      <c r="I20" s="151"/>
      <c r="J20" s="1"/>
      <c r="K20" s="1"/>
      <c r="L20" s="1" t="s">
        <v>1019</v>
      </c>
    </row>
    <row r="21" spans="1:12" x14ac:dyDescent="0.3">
      <c r="A21" s="336" t="s">
        <v>1082</v>
      </c>
      <c r="B21" s="336"/>
      <c r="C21" s="336" t="s">
        <v>1083</v>
      </c>
      <c r="D21" s="1"/>
      <c r="E21" s="208" t="s">
        <v>127</v>
      </c>
      <c r="F21" s="1"/>
      <c r="G21" s="254">
        <v>2894.6666666666665</v>
      </c>
      <c r="H21" s="1"/>
      <c r="I21" s="151">
        <v>1</v>
      </c>
      <c r="J21" s="1"/>
      <c r="K21" s="1"/>
      <c r="L21" s="1" t="s">
        <v>1010</v>
      </c>
    </row>
    <row r="22" spans="1:12" x14ac:dyDescent="0.3">
      <c r="A22" s="336" t="s">
        <v>1083</v>
      </c>
      <c r="B22" s="336" t="s">
        <v>103</v>
      </c>
      <c r="C22" s="336" t="s">
        <v>1089</v>
      </c>
      <c r="D22" s="1"/>
      <c r="E22" s="208" t="s">
        <v>127</v>
      </c>
      <c r="F22" s="1"/>
      <c r="G22" s="254">
        <v>564.55555555555554</v>
      </c>
      <c r="H22" s="1"/>
      <c r="I22" s="151"/>
      <c r="J22" s="1"/>
      <c r="K22" s="1"/>
      <c r="L22" s="1" t="s">
        <v>1020</v>
      </c>
    </row>
    <row r="23" spans="1:12" ht="15" thickBot="1" x14ac:dyDescent="0.35">
      <c r="A23" s="336" t="s">
        <v>1083</v>
      </c>
      <c r="B23" s="336" t="s">
        <v>103</v>
      </c>
      <c r="C23" s="336" t="s">
        <v>101</v>
      </c>
      <c r="D23" s="1"/>
      <c r="E23" s="208" t="s">
        <v>127</v>
      </c>
      <c r="F23" s="1"/>
      <c r="G23" s="254">
        <v>2498.8888888888887</v>
      </c>
      <c r="H23" s="1"/>
      <c r="I23" s="151"/>
      <c r="J23" s="1"/>
      <c r="K23" s="1"/>
      <c r="L23" s="1" t="s">
        <v>1010</v>
      </c>
    </row>
    <row r="24" spans="1:12" ht="15" thickTop="1" x14ac:dyDescent="0.3">
      <c r="A24" s="56"/>
      <c r="B24" s="56"/>
      <c r="C24" s="56"/>
      <c r="D24" s="56"/>
      <c r="E24" s="57" t="s">
        <v>143</v>
      </c>
      <c r="F24" s="57"/>
      <c r="G24" s="460">
        <f>SUM(G8:G23)</f>
        <v>39285</v>
      </c>
      <c r="H24" s="57"/>
      <c r="I24" s="58">
        <f>SUM(I8:I23)</f>
        <v>9</v>
      </c>
      <c r="J24" s="57"/>
      <c r="K24" s="56"/>
      <c r="L24" s="56"/>
    </row>
  </sheetData>
  <mergeCells count="4">
    <mergeCell ref="A1:L1"/>
    <mergeCell ref="A2:L2"/>
    <mergeCell ref="G4:G6"/>
    <mergeCell ref="I4:I6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40B0E-48C6-42D1-9E5C-71045EE5737E}">
  <sheetPr>
    <tabColor theme="9"/>
  </sheetPr>
  <dimension ref="A1:I28"/>
  <sheetViews>
    <sheetView workbookViewId="0">
      <selection activeCell="I32" sqref="I32"/>
    </sheetView>
  </sheetViews>
  <sheetFormatPr defaultRowHeight="14.4" x14ac:dyDescent="0.3"/>
  <cols>
    <col min="1" max="1" width="41.33203125" bestFit="1" customWidth="1"/>
    <col min="4" max="4" width="8.6640625" bestFit="1" customWidth="1"/>
    <col min="5" max="5" width="10.109375" bestFit="1" customWidth="1"/>
    <col min="6" max="6" width="7.88671875" bestFit="1" customWidth="1"/>
    <col min="9" max="9" width="11.6640625" customWidth="1"/>
  </cols>
  <sheetData>
    <row r="1" spans="1:9" ht="15" customHeight="1" x14ac:dyDescent="0.3">
      <c r="I1" s="559" t="s">
        <v>140</v>
      </c>
    </row>
    <row r="2" spans="1:9" x14ac:dyDescent="0.3">
      <c r="I2" s="559"/>
    </row>
    <row r="3" spans="1:9" ht="15" customHeight="1" x14ac:dyDescent="0.3">
      <c r="B3" s="301"/>
      <c r="C3" s="301"/>
      <c r="D3" s="301"/>
      <c r="E3" s="301"/>
      <c r="F3" s="301" t="s">
        <v>41</v>
      </c>
      <c r="G3" s="301" t="s">
        <v>919</v>
      </c>
      <c r="H3" s="301" t="s">
        <v>920</v>
      </c>
      <c r="I3" s="559"/>
    </row>
    <row r="4" spans="1:9" x14ac:dyDescent="0.3">
      <c r="A4" t="s">
        <v>5</v>
      </c>
      <c r="B4" s="300" t="s">
        <v>2</v>
      </c>
      <c r="C4" s="300" t="s">
        <v>7</v>
      </c>
      <c r="D4" s="300" t="s">
        <v>2</v>
      </c>
      <c r="E4" s="300" t="s">
        <v>3</v>
      </c>
      <c r="F4" s="300" t="s">
        <v>923</v>
      </c>
      <c r="G4" s="300" t="s">
        <v>923</v>
      </c>
      <c r="H4" s="300" t="s">
        <v>49</v>
      </c>
      <c r="I4" s="204" t="s">
        <v>27</v>
      </c>
    </row>
    <row r="5" spans="1:9" x14ac:dyDescent="0.3">
      <c r="A5" t="s">
        <v>1014</v>
      </c>
      <c r="B5" s="273">
        <v>25000</v>
      </c>
      <c r="C5" s="273" t="s">
        <v>103</v>
      </c>
      <c r="D5" s="273">
        <v>25700</v>
      </c>
      <c r="E5" s="300" t="s">
        <v>127</v>
      </c>
      <c r="F5" s="299">
        <f t="shared" ref="F5:F20" si="0">D5-B5</f>
        <v>700</v>
      </c>
      <c r="G5" s="299">
        <v>26</v>
      </c>
      <c r="H5" s="299">
        <f t="shared" ref="H5:H20" si="1">F5*G5</f>
        <v>18200</v>
      </c>
      <c r="I5" s="367">
        <f>H5/9</f>
        <v>2022.2222222222222</v>
      </c>
    </row>
    <row r="6" spans="1:9" x14ac:dyDescent="0.3">
      <c r="A6" t="s">
        <v>1018</v>
      </c>
      <c r="B6" s="273">
        <v>25443</v>
      </c>
      <c r="C6" s="273" t="s">
        <v>103</v>
      </c>
      <c r="D6" s="273">
        <v>25700</v>
      </c>
      <c r="E6" s="300" t="s">
        <v>127</v>
      </c>
      <c r="F6" s="568" t="s">
        <v>925</v>
      </c>
      <c r="G6" s="581"/>
      <c r="H6" s="299">
        <v>5300</v>
      </c>
      <c r="I6" s="367">
        <f t="shared" ref="I6:I20" si="2">H6/9</f>
        <v>588.88888888888891</v>
      </c>
    </row>
    <row r="7" spans="1:9" x14ac:dyDescent="0.3">
      <c r="A7" t="s">
        <v>1009</v>
      </c>
      <c r="B7" s="273">
        <v>25700</v>
      </c>
      <c r="C7" s="273" t="s">
        <v>103</v>
      </c>
      <c r="D7" s="273">
        <v>26161</v>
      </c>
      <c r="E7" s="300" t="s">
        <v>127</v>
      </c>
      <c r="F7" s="568" t="s">
        <v>925</v>
      </c>
      <c r="G7" s="581"/>
      <c r="H7" s="299">
        <v>4000</v>
      </c>
      <c r="I7" s="367">
        <f t="shared" si="2"/>
        <v>444.44444444444446</v>
      </c>
    </row>
    <row r="8" spans="1:9" x14ac:dyDescent="0.3">
      <c r="A8" t="s">
        <v>1010</v>
      </c>
      <c r="B8" s="273">
        <v>25700</v>
      </c>
      <c r="C8" s="273" t="s">
        <v>103</v>
      </c>
      <c r="D8" s="273">
        <v>28767</v>
      </c>
      <c r="E8" s="300" t="s">
        <v>127</v>
      </c>
      <c r="F8" s="299">
        <f t="shared" ref="F8:F10" si="3">D8-B8</f>
        <v>3067</v>
      </c>
      <c r="G8" s="299">
        <v>26</v>
      </c>
      <c r="H8" s="299">
        <f t="shared" si="1"/>
        <v>79742</v>
      </c>
      <c r="I8" s="367">
        <f t="shared" si="2"/>
        <v>8860.2222222222226</v>
      </c>
    </row>
    <row r="9" spans="1:9" x14ac:dyDescent="0.3">
      <c r="A9" t="s">
        <v>1011</v>
      </c>
      <c r="B9" s="273">
        <v>28767</v>
      </c>
      <c r="C9" s="273" t="s">
        <v>103</v>
      </c>
      <c r="D9" s="273">
        <v>29265</v>
      </c>
      <c r="E9" s="300" t="s">
        <v>127</v>
      </c>
      <c r="F9" s="568" t="s">
        <v>925</v>
      </c>
      <c r="G9" s="581"/>
      <c r="H9" s="299">
        <v>5084</v>
      </c>
      <c r="I9" s="367">
        <f t="shared" si="2"/>
        <v>564.88888888888891</v>
      </c>
    </row>
    <row r="10" spans="1:9" x14ac:dyDescent="0.3">
      <c r="A10" t="s">
        <v>1013</v>
      </c>
      <c r="B10" s="273">
        <v>28767</v>
      </c>
      <c r="C10" s="273" t="s">
        <v>103</v>
      </c>
      <c r="D10" s="273">
        <v>30928</v>
      </c>
      <c r="E10" s="300" t="s">
        <v>127</v>
      </c>
      <c r="F10" s="299">
        <f t="shared" si="3"/>
        <v>2161</v>
      </c>
      <c r="G10" s="299">
        <v>8</v>
      </c>
      <c r="H10" s="299">
        <f t="shared" si="1"/>
        <v>17288</v>
      </c>
      <c r="I10" s="367">
        <f t="shared" si="2"/>
        <v>1920.8888888888889</v>
      </c>
    </row>
    <row r="11" spans="1:9" x14ac:dyDescent="0.3">
      <c r="A11" t="s">
        <v>1017</v>
      </c>
      <c r="B11" s="273">
        <v>30664</v>
      </c>
      <c r="C11" s="273" t="s">
        <v>103</v>
      </c>
      <c r="D11" s="273">
        <v>30928</v>
      </c>
      <c r="E11" s="300" t="s">
        <v>127</v>
      </c>
      <c r="F11" s="568" t="s">
        <v>925</v>
      </c>
      <c r="G11" s="581"/>
      <c r="H11" s="299">
        <v>6362</v>
      </c>
      <c r="I11" s="367">
        <f t="shared" si="2"/>
        <v>706.88888888888891</v>
      </c>
    </row>
    <row r="12" spans="1:9" x14ac:dyDescent="0.3">
      <c r="A12" t="s">
        <v>1012</v>
      </c>
      <c r="B12" s="273">
        <v>30928</v>
      </c>
      <c r="C12" s="273" t="s">
        <v>103</v>
      </c>
      <c r="D12" s="273">
        <v>31420</v>
      </c>
      <c r="E12" s="300" t="s">
        <v>127</v>
      </c>
      <c r="F12" s="568" t="s">
        <v>925</v>
      </c>
      <c r="G12" s="581"/>
      <c r="H12" s="299">
        <v>4052</v>
      </c>
      <c r="I12" s="367">
        <f t="shared" si="2"/>
        <v>450.22222222222223</v>
      </c>
    </row>
    <row r="13" spans="1:9" x14ac:dyDescent="0.3">
      <c r="A13" t="s">
        <v>1010</v>
      </c>
      <c r="B13" s="273">
        <v>30928</v>
      </c>
      <c r="C13" s="273" t="s">
        <v>103</v>
      </c>
      <c r="D13" s="273">
        <v>33550</v>
      </c>
      <c r="E13" s="300" t="s">
        <v>127</v>
      </c>
      <c r="F13" s="299">
        <f t="shared" ref="F13" si="4">D13-B13</f>
        <v>2622</v>
      </c>
      <c r="G13" s="299">
        <v>26</v>
      </c>
      <c r="H13" s="299">
        <f t="shared" ref="H13" si="5">F13*G13</f>
        <v>68172</v>
      </c>
      <c r="I13" s="367">
        <f t="shared" si="2"/>
        <v>7574.666666666667</v>
      </c>
    </row>
    <row r="14" spans="1:9" x14ac:dyDescent="0.3">
      <c r="A14" t="s">
        <v>1020</v>
      </c>
      <c r="B14" s="273">
        <v>33550</v>
      </c>
      <c r="C14" s="273" t="s">
        <v>103</v>
      </c>
      <c r="D14" s="273">
        <v>34020</v>
      </c>
      <c r="E14" s="300" t="s">
        <v>127</v>
      </c>
      <c r="F14" s="568" t="s">
        <v>925</v>
      </c>
      <c r="G14" s="568"/>
      <c r="H14" s="299">
        <v>5190</v>
      </c>
      <c r="I14" s="367">
        <f t="shared" si="2"/>
        <v>576.66666666666663</v>
      </c>
    </row>
    <row r="15" spans="1:9" x14ac:dyDescent="0.3">
      <c r="A15" t="s">
        <v>1015</v>
      </c>
      <c r="B15" s="273">
        <v>33550</v>
      </c>
      <c r="C15" s="273" t="s">
        <v>103</v>
      </c>
      <c r="D15" s="273">
        <v>36533</v>
      </c>
      <c r="E15" s="300" t="s">
        <v>127</v>
      </c>
      <c r="F15" s="299">
        <f t="shared" si="0"/>
        <v>2983</v>
      </c>
      <c r="G15" s="299">
        <v>26</v>
      </c>
      <c r="H15" s="299">
        <f t="shared" si="1"/>
        <v>77558</v>
      </c>
      <c r="I15" s="367">
        <f t="shared" si="2"/>
        <v>8617.5555555555547</v>
      </c>
    </row>
    <row r="16" spans="1:9" x14ac:dyDescent="0.3">
      <c r="A16" t="s">
        <v>1016</v>
      </c>
      <c r="B16" s="273">
        <v>36300</v>
      </c>
      <c r="C16" s="273" t="s">
        <v>103</v>
      </c>
      <c r="D16" s="273">
        <v>36533</v>
      </c>
      <c r="E16" s="300" t="s">
        <v>127</v>
      </c>
      <c r="F16" s="568" t="s">
        <v>925</v>
      </c>
      <c r="G16" s="568"/>
      <c r="H16" s="299">
        <v>4886</v>
      </c>
      <c r="I16" s="367">
        <f t="shared" si="2"/>
        <v>542.88888888888891</v>
      </c>
    </row>
    <row r="17" spans="1:9" x14ac:dyDescent="0.3">
      <c r="A17" t="s">
        <v>1019</v>
      </c>
      <c r="B17" s="273">
        <v>36533</v>
      </c>
      <c r="C17" s="273" t="s">
        <v>103</v>
      </c>
      <c r="D17" s="273">
        <v>36980</v>
      </c>
      <c r="E17" s="300" t="s">
        <v>127</v>
      </c>
      <c r="F17" s="568" t="s">
        <v>925</v>
      </c>
      <c r="G17" s="568"/>
      <c r="H17" s="299">
        <v>4108</v>
      </c>
      <c r="I17" s="367">
        <f t="shared" si="2"/>
        <v>456.44444444444446</v>
      </c>
    </row>
    <row r="18" spans="1:9" x14ac:dyDescent="0.3">
      <c r="A18" t="s">
        <v>1010</v>
      </c>
      <c r="B18" s="273">
        <v>36533</v>
      </c>
      <c r="C18" s="273"/>
      <c r="D18" s="273">
        <v>37535</v>
      </c>
      <c r="E18" s="300" t="s">
        <v>127</v>
      </c>
      <c r="F18" s="299">
        <f t="shared" ref="F18" si="6">D18-B18</f>
        <v>1002</v>
      </c>
      <c r="G18" s="299">
        <v>26</v>
      </c>
      <c r="H18" s="299">
        <f t="shared" ref="H18" si="7">F18*G18</f>
        <v>26052</v>
      </c>
      <c r="I18" s="367">
        <f t="shared" si="2"/>
        <v>2894.6666666666665</v>
      </c>
    </row>
    <row r="19" spans="1:9" x14ac:dyDescent="0.3">
      <c r="A19" t="s">
        <v>1020</v>
      </c>
      <c r="B19" s="273">
        <v>37535</v>
      </c>
      <c r="C19" s="273" t="s">
        <v>103</v>
      </c>
      <c r="D19" s="273">
        <v>38009</v>
      </c>
      <c r="E19" s="300" t="s">
        <v>127</v>
      </c>
      <c r="F19" s="568" t="s">
        <v>925</v>
      </c>
      <c r="G19" s="568"/>
      <c r="H19" s="299">
        <v>5081</v>
      </c>
      <c r="I19" s="367">
        <f t="shared" si="2"/>
        <v>564.55555555555554</v>
      </c>
    </row>
    <row r="20" spans="1:9" x14ac:dyDescent="0.3">
      <c r="A20" t="s">
        <v>1010</v>
      </c>
      <c r="B20" s="273">
        <v>37535</v>
      </c>
      <c r="C20" s="273" t="s">
        <v>103</v>
      </c>
      <c r="D20" s="273">
        <v>38400</v>
      </c>
      <c r="E20" s="300" t="s">
        <v>127</v>
      </c>
      <c r="F20" s="299">
        <f t="shared" si="0"/>
        <v>865</v>
      </c>
      <c r="G20" s="299">
        <v>26</v>
      </c>
      <c r="H20" s="299">
        <f t="shared" si="1"/>
        <v>22490</v>
      </c>
      <c r="I20" s="367">
        <f t="shared" si="2"/>
        <v>2498.8888888888887</v>
      </c>
    </row>
    <row r="21" spans="1:9" x14ac:dyDescent="0.3">
      <c r="B21" s="273"/>
      <c r="C21" s="273"/>
      <c r="D21" s="273"/>
      <c r="E21" s="300"/>
      <c r="F21" s="299"/>
      <c r="G21" s="299"/>
      <c r="H21" s="299"/>
      <c r="I21" s="367">
        <f>SUM(I5:I20)</f>
        <v>39285</v>
      </c>
    </row>
    <row r="22" spans="1:9" x14ac:dyDescent="0.3">
      <c r="B22" s="273"/>
      <c r="C22" s="273"/>
      <c r="D22" s="273"/>
      <c r="E22" s="300"/>
      <c r="F22" s="299"/>
      <c r="G22" s="299"/>
      <c r="H22" s="299"/>
      <c r="I22" s="367"/>
    </row>
    <row r="23" spans="1:9" x14ac:dyDescent="0.3">
      <c r="B23" s="273"/>
      <c r="C23" s="273"/>
      <c r="D23" s="273"/>
      <c r="E23" s="300"/>
      <c r="F23" s="568"/>
      <c r="G23" s="568"/>
      <c r="H23" s="299"/>
      <c r="I23" s="367"/>
    </row>
    <row r="24" spans="1:9" x14ac:dyDescent="0.3">
      <c r="B24" s="273"/>
      <c r="C24" s="273"/>
      <c r="D24" s="273"/>
      <c r="E24" s="300"/>
      <c r="F24" s="568"/>
      <c r="G24" s="581"/>
      <c r="H24" s="299"/>
      <c r="I24" s="367"/>
    </row>
    <row r="25" spans="1:9" x14ac:dyDescent="0.3">
      <c r="B25" s="273"/>
      <c r="C25" s="273"/>
      <c r="D25" s="273"/>
      <c r="E25" s="300"/>
      <c r="F25" s="299"/>
      <c r="G25" s="299"/>
      <c r="H25" s="299"/>
      <c r="I25" s="367"/>
    </row>
    <row r="26" spans="1:9" x14ac:dyDescent="0.3">
      <c r="B26" s="273"/>
      <c r="C26" s="273"/>
      <c r="D26" s="273"/>
      <c r="E26" s="300"/>
      <c r="F26" s="299"/>
      <c r="G26" s="299"/>
      <c r="H26" s="299"/>
      <c r="I26" s="367"/>
    </row>
    <row r="27" spans="1:9" x14ac:dyDescent="0.3">
      <c r="B27" s="273"/>
      <c r="C27" s="273"/>
      <c r="D27" s="273"/>
      <c r="E27" s="300"/>
      <c r="F27" s="299"/>
      <c r="G27" s="299"/>
      <c r="H27" s="299"/>
      <c r="I27" s="367"/>
    </row>
    <row r="28" spans="1:9" x14ac:dyDescent="0.3">
      <c r="B28" s="273"/>
      <c r="C28" s="273"/>
      <c r="D28" s="273"/>
      <c r="E28" s="300"/>
      <c r="F28" s="299"/>
      <c r="G28" s="299"/>
      <c r="H28" s="299"/>
      <c r="I28" s="367"/>
    </row>
  </sheetData>
  <mergeCells count="12">
    <mergeCell ref="F23:G23"/>
    <mergeCell ref="F24:G24"/>
    <mergeCell ref="I1:I3"/>
    <mergeCell ref="F7:G7"/>
    <mergeCell ref="F6:G6"/>
    <mergeCell ref="F9:G9"/>
    <mergeCell ref="F11:G11"/>
    <mergeCell ref="F14:G14"/>
    <mergeCell ref="F16:G16"/>
    <mergeCell ref="F19:G19"/>
    <mergeCell ref="F12:G12"/>
    <mergeCell ref="F17:G1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08E08-43E3-4E5D-9A45-AA8F8173E879}">
  <sheetPr>
    <tabColor theme="9"/>
  </sheetPr>
  <dimension ref="A1:AS81"/>
  <sheetViews>
    <sheetView showGridLines="0" topLeftCell="A31" zoomScaleNormal="100" workbookViewId="0">
      <selection activeCell="AN22" sqref="AN22"/>
    </sheetView>
  </sheetViews>
  <sheetFormatPr defaultRowHeight="14.4" x14ac:dyDescent="0.3"/>
  <cols>
    <col min="1" max="1" width="11.6640625" customWidth="1"/>
    <col min="2" max="2" width="3.5546875" customWidth="1"/>
    <col min="3" max="3" width="11.6640625" customWidth="1"/>
    <col min="4" max="4" width="0.6640625" customWidth="1"/>
    <col min="5" max="5" width="19.6640625" customWidth="1"/>
    <col min="6" max="6" width="0.6640625" customWidth="1"/>
    <col min="7" max="7" width="11.44140625" customWidth="1"/>
    <col min="8" max="8" width="0.6640625" customWidth="1"/>
    <col min="9" max="9" width="13.6640625" customWidth="1"/>
    <col min="10" max="10" width="0.6640625" customWidth="1"/>
    <col min="11" max="11" width="13.6640625" customWidth="1"/>
    <col min="12" max="12" width="0.6640625" customWidth="1"/>
    <col min="13" max="13" width="13.6640625" customWidth="1"/>
    <col min="14" max="14" width="0.6640625" customWidth="1"/>
    <col min="15" max="15" width="13.6640625" customWidth="1"/>
    <col min="16" max="16" width="0.6640625" customWidth="1"/>
    <col min="17" max="17" width="51.5546875" bestFit="1" customWidth="1"/>
    <col min="18" max="18" width="9.109375" customWidth="1"/>
    <col min="25" max="25" width="10.6640625" customWidth="1"/>
    <col min="27" max="27" width="36.88671875" bestFit="1" customWidth="1"/>
    <col min="29" max="29" width="17.88671875" customWidth="1"/>
    <col min="30" max="30" width="3" bestFit="1" customWidth="1"/>
    <col min="31" max="31" width="11" bestFit="1" customWidth="1"/>
    <col min="39" max="39" width="11.6640625" customWidth="1"/>
    <col min="41" max="41" width="11.6640625" customWidth="1"/>
    <col min="45" max="45" width="11.6640625" customWidth="1"/>
  </cols>
  <sheetData>
    <row r="1" spans="1:45" x14ac:dyDescent="0.3">
      <c r="A1" s="552" t="s">
        <v>970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  <c r="N1" s="552"/>
      <c r="O1" s="552"/>
      <c r="P1" s="552"/>
      <c r="Q1" s="552"/>
      <c r="S1" s="552" t="s">
        <v>145</v>
      </c>
      <c r="T1" s="552"/>
      <c r="U1" s="552"/>
      <c r="V1" s="552"/>
      <c r="W1" s="552"/>
      <c r="X1" s="552"/>
      <c r="Y1" s="552"/>
      <c r="Z1" s="552"/>
      <c r="AA1" s="552"/>
      <c r="AC1" s="552" t="s">
        <v>149</v>
      </c>
      <c r="AD1" s="552"/>
      <c r="AE1" s="552"/>
      <c r="AF1" s="552"/>
      <c r="AG1" s="552"/>
      <c r="AH1" s="552"/>
      <c r="AI1" s="552"/>
      <c r="AJ1" s="552"/>
      <c r="AK1" s="552"/>
      <c r="AM1" s="582" t="s">
        <v>164</v>
      </c>
      <c r="AN1" s="582"/>
      <c r="AO1" s="582"/>
      <c r="AP1" s="582"/>
      <c r="AQ1" s="582"/>
      <c r="AR1" s="582"/>
      <c r="AS1" s="582"/>
    </row>
    <row r="2" spans="1:45" x14ac:dyDescent="0.3">
      <c r="A2" s="553" t="s">
        <v>110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  <c r="N2" s="553"/>
      <c r="O2" s="553"/>
      <c r="P2" s="553"/>
      <c r="Q2" s="553"/>
      <c r="S2" s="553" t="s">
        <v>110</v>
      </c>
      <c r="T2" s="553"/>
      <c r="U2" s="553"/>
      <c r="V2" s="553"/>
      <c r="W2" s="553"/>
      <c r="X2" s="553"/>
      <c r="Y2" s="553"/>
      <c r="Z2" s="553"/>
      <c r="AA2" s="553"/>
      <c r="AC2" s="553" t="s">
        <v>110</v>
      </c>
      <c r="AD2" s="553"/>
      <c r="AE2" s="553"/>
      <c r="AF2" s="553"/>
      <c r="AG2" s="553"/>
      <c r="AH2" s="553"/>
      <c r="AI2" s="553"/>
      <c r="AJ2" s="553"/>
      <c r="AK2" s="553"/>
      <c r="AM2" s="551" t="s">
        <v>110</v>
      </c>
      <c r="AN2" s="551"/>
      <c r="AO2" s="551"/>
      <c r="AP2" s="551"/>
      <c r="AQ2" s="551"/>
      <c r="AR2" s="551"/>
      <c r="AS2" s="551"/>
    </row>
    <row r="3" spans="1:45" x14ac:dyDescent="0.3">
      <c r="A3" s="295"/>
      <c r="B3" s="295"/>
      <c r="C3" s="295"/>
      <c r="D3" s="295"/>
      <c r="E3" s="295"/>
      <c r="F3" s="295"/>
      <c r="G3" s="305" t="s">
        <v>173</v>
      </c>
      <c r="H3" s="296"/>
      <c r="I3" s="305" t="s">
        <v>966</v>
      </c>
      <c r="J3" s="296"/>
      <c r="K3" s="307" t="s">
        <v>967</v>
      </c>
      <c r="L3" s="296"/>
      <c r="M3" s="305" t="s">
        <v>968</v>
      </c>
      <c r="N3" s="296"/>
      <c r="O3" s="305" t="s">
        <v>969</v>
      </c>
      <c r="P3" s="295"/>
      <c r="Q3" s="295"/>
      <c r="S3" s="20"/>
      <c r="T3" s="20"/>
      <c r="U3" s="20"/>
      <c r="V3" s="20"/>
      <c r="W3" s="20"/>
      <c r="X3" s="20"/>
      <c r="Y3" s="20" t="s">
        <v>146</v>
      </c>
      <c r="Z3" s="20"/>
      <c r="AA3" s="20"/>
      <c r="AC3" s="412"/>
      <c r="AD3" s="412"/>
      <c r="AE3" s="412"/>
      <c r="AF3" s="412"/>
      <c r="AG3" s="412"/>
      <c r="AH3" s="412"/>
      <c r="AI3" s="412" t="s">
        <v>150</v>
      </c>
      <c r="AJ3" s="412"/>
      <c r="AK3" s="412"/>
      <c r="AM3" s="21"/>
      <c r="AN3" s="21"/>
      <c r="AO3" s="21"/>
      <c r="AP3" s="21"/>
      <c r="AQ3" s="21"/>
      <c r="AR3" s="21"/>
      <c r="AS3" s="25">
        <v>460.2</v>
      </c>
    </row>
    <row r="4" spans="1:45" ht="23.25" customHeight="1" x14ac:dyDescent="0.3">
      <c r="A4" s="295"/>
      <c r="B4" s="295"/>
      <c r="C4" s="295"/>
      <c r="D4" s="295"/>
      <c r="E4" s="295"/>
      <c r="F4" s="295"/>
      <c r="G4" s="583" t="s">
        <v>61</v>
      </c>
      <c r="H4" s="304"/>
      <c r="I4" s="584" t="s">
        <v>972</v>
      </c>
      <c r="J4" s="304"/>
      <c r="K4" s="584" t="s">
        <v>973</v>
      </c>
      <c r="L4" s="304"/>
      <c r="M4" s="584" t="s">
        <v>974</v>
      </c>
      <c r="N4" s="304"/>
      <c r="O4" s="584" t="s">
        <v>975</v>
      </c>
      <c r="P4" s="295"/>
      <c r="Q4" s="295"/>
      <c r="S4" s="20"/>
      <c r="T4" s="20"/>
      <c r="U4" s="20"/>
      <c r="V4" s="20"/>
      <c r="W4" s="20"/>
      <c r="X4" s="20"/>
      <c r="Y4" s="554" t="s">
        <v>147</v>
      </c>
      <c r="Z4" s="20"/>
      <c r="AA4" s="20"/>
      <c r="AC4" s="412"/>
      <c r="AD4" s="412"/>
      <c r="AE4" s="412"/>
      <c r="AF4" s="412"/>
      <c r="AG4" s="412"/>
      <c r="AH4" s="412"/>
      <c r="AI4" s="559" t="s">
        <v>149</v>
      </c>
      <c r="AJ4" s="412"/>
      <c r="AK4" s="412"/>
      <c r="AM4" s="21"/>
      <c r="AN4" s="21"/>
      <c r="AO4" s="21"/>
      <c r="AP4" s="21"/>
      <c r="AQ4" s="21"/>
      <c r="AR4" s="21"/>
      <c r="AS4" s="560" t="s">
        <v>165</v>
      </c>
    </row>
    <row r="5" spans="1:45" x14ac:dyDescent="0.3">
      <c r="A5" s="295"/>
      <c r="B5" s="295"/>
      <c r="C5" s="295"/>
      <c r="D5" s="295"/>
      <c r="E5" s="295"/>
      <c r="F5" s="295"/>
      <c r="G5" s="583"/>
      <c r="H5" s="304"/>
      <c r="I5" s="584"/>
      <c r="J5" s="304"/>
      <c r="K5" s="584"/>
      <c r="L5" s="304"/>
      <c r="M5" s="584"/>
      <c r="N5" s="304"/>
      <c r="O5" s="584"/>
      <c r="P5" s="295"/>
      <c r="Q5" s="295"/>
      <c r="S5" s="20"/>
      <c r="T5" s="20"/>
      <c r="U5" s="20"/>
      <c r="V5" s="20"/>
      <c r="W5" s="20"/>
      <c r="X5" s="20"/>
      <c r="Y5" s="554"/>
      <c r="Z5" s="20"/>
      <c r="AA5" s="20"/>
      <c r="AC5" s="412"/>
      <c r="AD5" s="412"/>
      <c r="AE5" s="412"/>
      <c r="AF5" s="412"/>
      <c r="AG5" s="412"/>
      <c r="AH5" s="412"/>
      <c r="AI5" s="559"/>
      <c r="AJ5" s="412"/>
      <c r="AK5" s="412"/>
      <c r="AM5" s="70"/>
      <c r="AN5" s="70"/>
      <c r="AO5" s="70"/>
      <c r="AP5" s="70"/>
      <c r="AQ5" s="70"/>
      <c r="AR5" s="70"/>
      <c r="AS5" s="560"/>
    </row>
    <row r="6" spans="1:45" ht="15" thickBot="1" x14ac:dyDescent="0.35">
      <c r="A6" s="306" t="s">
        <v>2</v>
      </c>
      <c r="B6" s="306" t="s">
        <v>7</v>
      </c>
      <c r="C6" s="306" t="s">
        <v>2</v>
      </c>
      <c r="D6" s="306"/>
      <c r="E6" s="306" t="s">
        <v>3</v>
      </c>
      <c r="F6" s="306"/>
      <c r="G6" s="306" t="s">
        <v>60</v>
      </c>
      <c r="H6" s="306"/>
      <c r="I6" s="62" t="s">
        <v>55</v>
      </c>
      <c r="J6" s="306"/>
      <c r="K6" s="62" t="s">
        <v>55</v>
      </c>
      <c r="L6" s="306"/>
      <c r="M6" s="62" t="s">
        <v>55</v>
      </c>
      <c r="N6" s="306"/>
      <c r="O6" s="62" t="s">
        <v>55</v>
      </c>
      <c r="P6" s="306"/>
      <c r="Q6" s="306" t="s">
        <v>5</v>
      </c>
      <c r="S6" s="4" t="s">
        <v>2</v>
      </c>
      <c r="T6" s="4" t="s">
        <v>7</v>
      </c>
      <c r="U6" s="4" t="s">
        <v>2</v>
      </c>
      <c r="V6" s="4"/>
      <c r="W6" s="4" t="s">
        <v>3</v>
      </c>
      <c r="X6" s="4"/>
      <c r="Y6" s="4" t="s">
        <v>55</v>
      </c>
      <c r="Z6" s="4"/>
      <c r="AA6" s="4" t="s">
        <v>5</v>
      </c>
      <c r="AC6" s="425" t="s">
        <v>2</v>
      </c>
      <c r="AD6" s="425" t="s">
        <v>7</v>
      </c>
      <c r="AE6" s="425" t="s">
        <v>2</v>
      </c>
      <c r="AF6" s="425"/>
      <c r="AG6" s="425" t="s">
        <v>3</v>
      </c>
      <c r="AH6" s="425"/>
      <c r="AI6" s="425" t="s">
        <v>27</v>
      </c>
      <c r="AJ6" s="425"/>
      <c r="AK6" s="425" t="s">
        <v>5</v>
      </c>
      <c r="AM6" s="4" t="s">
        <v>2</v>
      </c>
      <c r="AN6" s="4" t="s">
        <v>7</v>
      </c>
      <c r="AO6" s="4" t="s">
        <v>2</v>
      </c>
      <c r="AP6" s="4"/>
      <c r="AQ6" s="4" t="s">
        <v>3</v>
      </c>
      <c r="AR6" s="4"/>
      <c r="AS6" s="4" t="s">
        <v>142</v>
      </c>
    </row>
    <row r="7" spans="1:45" ht="15" thickBot="1" x14ac:dyDescent="0.35">
      <c r="A7" s="338">
        <v>25000</v>
      </c>
      <c r="B7" s="339" t="s">
        <v>103</v>
      </c>
      <c r="C7" s="339">
        <v>27878</v>
      </c>
      <c r="D7" s="294"/>
      <c r="E7" s="17" t="s">
        <v>175</v>
      </c>
      <c r="F7" s="294"/>
      <c r="G7" s="67">
        <v>767.4666666666667</v>
      </c>
      <c r="H7" s="334"/>
      <c r="I7" s="335" t="s">
        <v>177</v>
      </c>
      <c r="J7" s="334"/>
      <c r="K7" s="235" t="s">
        <v>177</v>
      </c>
      <c r="L7" s="334"/>
      <c r="M7" s="67">
        <v>1473.5360000000001</v>
      </c>
      <c r="N7" s="334"/>
      <c r="O7" s="67">
        <f>'HMA comps'!N7</f>
        <v>752.11733333333325</v>
      </c>
      <c r="P7" s="294"/>
      <c r="Q7" s="340" t="s">
        <v>1055</v>
      </c>
      <c r="S7" s="407"/>
      <c r="T7" s="407"/>
      <c r="U7" s="408" t="s">
        <v>1066</v>
      </c>
      <c r="V7" s="408"/>
      <c r="W7" s="356" t="s">
        <v>1068</v>
      </c>
      <c r="X7" s="408"/>
      <c r="Y7" s="409">
        <v>7.1</v>
      </c>
      <c r="Z7" s="408"/>
      <c r="AA7" s="356" t="s">
        <v>1069</v>
      </c>
      <c r="AC7" s="17" t="s">
        <v>1090</v>
      </c>
      <c r="AD7" s="17" t="s">
        <v>103</v>
      </c>
      <c r="AE7" s="17" t="s">
        <v>1091</v>
      </c>
      <c r="AF7" s="17"/>
      <c r="AG7" s="17" t="s">
        <v>152</v>
      </c>
      <c r="AH7" s="17"/>
      <c r="AI7" s="66">
        <v>7</v>
      </c>
      <c r="AJ7" s="17"/>
      <c r="AK7" s="17"/>
      <c r="AM7" s="45" t="s">
        <v>96</v>
      </c>
      <c r="AN7" s="45" t="s">
        <v>103</v>
      </c>
      <c r="AO7" s="45" t="s">
        <v>104</v>
      </c>
      <c r="AP7" s="45"/>
      <c r="AQ7" s="45" t="s">
        <v>106</v>
      </c>
      <c r="AR7" s="45"/>
      <c r="AS7" s="45" t="s">
        <v>144</v>
      </c>
    </row>
    <row r="8" spans="1:45" x14ac:dyDescent="0.3">
      <c r="A8" s="341">
        <v>25000</v>
      </c>
      <c r="B8" s="342" t="s">
        <v>103</v>
      </c>
      <c r="C8" s="342">
        <v>27878</v>
      </c>
      <c r="D8" s="294"/>
      <c r="E8" s="294" t="s">
        <v>175</v>
      </c>
      <c r="F8" s="294"/>
      <c r="G8" s="67">
        <v>95.933333333333337</v>
      </c>
      <c r="H8" s="334"/>
      <c r="I8" s="334" t="s">
        <v>177</v>
      </c>
      <c r="J8" s="334"/>
      <c r="K8" s="67" t="s">
        <v>177</v>
      </c>
      <c r="L8" s="334"/>
      <c r="M8" s="67">
        <v>184.19200000000001</v>
      </c>
      <c r="N8" s="334"/>
      <c r="O8" s="67">
        <f>'HMA comps'!N8</f>
        <v>94.014666666666656</v>
      </c>
      <c r="P8" s="294"/>
      <c r="Q8" s="340" t="s">
        <v>1056</v>
      </c>
      <c r="S8" s="368">
        <f>EI6</f>
        <v>0</v>
      </c>
      <c r="T8" s="368" t="s">
        <v>103</v>
      </c>
      <c r="U8" s="363" t="s">
        <v>1067</v>
      </c>
      <c r="V8" s="368"/>
      <c r="W8" s="363" t="s">
        <v>151</v>
      </c>
      <c r="X8" s="368"/>
      <c r="Y8" s="365">
        <v>7.1</v>
      </c>
      <c r="Z8" s="368"/>
      <c r="AA8" s="363" t="s">
        <v>1069</v>
      </c>
      <c r="AC8" s="411" t="s">
        <v>1092</v>
      </c>
      <c r="AD8" s="411" t="s">
        <v>103</v>
      </c>
      <c r="AE8" s="411" t="s">
        <v>1093</v>
      </c>
      <c r="AF8" s="411"/>
      <c r="AG8" s="411" t="s">
        <v>153</v>
      </c>
      <c r="AH8" s="411"/>
      <c r="AI8" s="67">
        <v>16</v>
      </c>
      <c r="AJ8" s="411"/>
      <c r="AK8" s="411"/>
      <c r="AM8" s="18"/>
      <c r="AN8" s="18"/>
      <c r="AO8" s="18"/>
      <c r="AP8" s="18"/>
      <c r="AQ8" s="18" t="s">
        <v>148</v>
      </c>
      <c r="AR8" s="18"/>
      <c r="AS8" s="18" t="str">
        <f>AS7</f>
        <v>xxx</v>
      </c>
    </row>
    <row r="9" spans="1:45" x14ac:dyDescent="0.3">
      <c r="A9" s="341">
        <v>25000</v>
      </c>
      <c r="B9" s="342" t="s">
        <v>103</v>
      </c>
      <c r="C9" s="342">
        <v>27878</v>
      </c>
      <c r="D9" s="294"/>
      <c r="E9" s="294" t="s">
        <v>175</v>
      </c>
      <c r="F9" s="294"/>
      <c r="G9" s="67" t="s">
        <v>177</v>
      </c>
      <c r="H9" s="334"/>
      <c r="I9" s="334" t="s">
        <v>177</v>
      </c>
      <c r="J9" s="334"/>
      <c r="K9" s="67">
        <v>501.41155555555554</v>
      </c>
      <c r="L9" s="334"/>
      <c r="M9" s="67" t="s">
        <v>177</v>
      </c>
      <c r="N9" s="334"/>
      <c r="O9" s="67">
        <f>'HMA comps'!N9</f>
        <v>0</v>
      </c>
      <c r="P9" s="294"/>
      <c r="Q9" s="340" t="s">
        <v>1057</v>
      </c>
      <c r="S9" s="368">
        <f>EI8</f>
        <v>0</v>
      </c>
      <c r="T9" s="368" t="s">
        <v>103</v>
      </c>
      <c r="U9" s="363" t="s">
        <v>1070</v>
      </c>
      <c r="V9" s="368"/>
      <c r="W9" s="363" t="s">
        <v>151</v>
      </c>
      <c r="X9" s="368"/>
      <c r="Y9" s="365">
        <v>20.3</v>
      </c>
      <c r="Z9" s="368"/>
      <c r="AA9" s="363" t="s">
        <v>1008</v>
      </c>
      <c r="AC9" s="411" t="s">
        <v>1094</v>
      </c>
      <c r="AD9" s="411" t="s">
        <v>103</v>
      </c>
      <c r="AE9" s="411" t="s">
        <v>1095</v>
      </c>
      <c r="AF9" s="411"/>
      <c r="AG9" s="411" t="s">
        <v>155</v>
      </c>
      <c r="AH9" s="411"/>
      <c r="AI9" s="67">
        <v>11</v>
      </c>
      <c r="AJ9" s="411"/>
      <c r="AK9" s="411"/>
    </row>
    <row r="10" spans="1:45" x14ac:dyDescent="0.3">
      <c r="A10" s="341">
        <v>27878</v>
      </c>
      <c r="B10" s="342" t="s">
        <v>103</v>
      </c>
      <c r="C10" s="342">
        <v>28119</v>
      </c>
      <c r="D10" s="294"/>
      <c r="E10" s="294" t="s">
        <v>175</v>
      </c>
      <c r="F10" s="294"/>
      <c r="G10" s="67">
        <v>64.266666666666666</v>
      </c>
      <c r="H10" s="334"/>
      <c r="I10" s="334" t="s">
        <v>177</v>
      </c>
      <c r="J10" s="334"/>
      <c r="K10" s="67" t="s">
        <v>177</v>
      </c>
      <c r="L10" s="334"/>
      <c r="M10" s="67">
        <v>195.37066666666666</v>
      </c>
      <c r="N10" s="334"/>
      <c r="O10" s="67">
        <f>'HMA comps'!N10</f>
        <v>62.981333333333332</v>
      </c>
      <c r="P10" s="294"/>
      <c r="Q10" s="343" t="s">
        <v>1058</v>
      </c>
      <c r="S10" s="368">
        <f>EI9</f>
        <v>0</v>
      </c>
      <c r="T10" s="368" t="s">
        <v>103</v>
      </c>
      <c r="U10" s="363" t="s">
        <v>1071</v>
      </c>
      <c r="V10" s="368"/>
      <c r="W10" s="363" t="s">
        <v>1068</v>
      </c>
      <c r="X10" s="368"/>
      <c r="Y10" s="365">
        <v>34.200000000000003</v>
      </c>
      <c r="Z10" s="368"/>
      <c r="AA10" s="363" t="s">
        <v>1072</v>
      </c>
      <c r="AC10" s="411" t="s">
        <v>1096</v>
      </c>
      <c r="AD10" s="411" t="s">
        <v>103</v>
      </c>
      <c r="AE10" s="411" t="s">
        <v>1097</v>
      </c>
      <c r="AF10" s="411"/>
      <c r="AG10" s="411" t="s">
        <v>154</v>
      </c>
      <c r="AH10" s="411"/>
      <c r="AI10" s="67">
        <v>12</v>
      </c>
      <c r="AJ10" s="411"/>
      <c r="AK10" s="411"/>
    </row>
    <row r="11" spans="1:45" ht="15" thickBot="1" x14ac:dyDescent="0.35">
      <c r="A11" s="341">
        <v>27878</v>
      </c>
      <c r="B11" s="342" t="s">
        <v>103</v>
      </c>
      <c r="C11" s="342">
        <v>28119</v>
      </c>
      <c r="D11" s="294"/>
      <c r="E11" s="294" t="s">
        <v>175</v>
      </c>
      <c r="F11" s="294"/>
      <c r="G11" s="67">
        <v>8.0333333333333332</v>
      </c>
      <c r="H11" s="334"/>
      <c r="I11" s="334" t="s">
        <v>177</v>
      </c>
      <c r="J11" s="334"/>
      <c r="K11" s="67" t="s">
        <v>177</v>
      </c>
      <c r="L11" s="334"/>
      <c r="M11" s="67">
        <v>24.421333333333333</v>
      </c>
      <c r="N11" s="334"/>
      <c r="O11" s="67">
        <f>'HMA comps'!N11</f>
        <v>7.8726666666666665</v>
      </c>
      <c r="P11" s="294"/>
      <c r="Q11" s="343" t="s">
        <v>1060</v>
      </c>
      <c r="S11" s="368">
        <f>EI10</f>
        <v>0</v>
      </c>
      <c r="T11" s="368" t="s">
        <v>103</v>
      </c>
      <c r="U11" s="364" t="s">
        <v>1074</v>
      </c>
      <c r="V11" s="373"/>
      <c r="W11" s="364" t="s">
        <v>151</v>
      </c>
      <c r="X11" s="373"/>
      <c r="Y11" s="366">
        <v>9.4</v>
      </c>
      <c r="Z11" s="373"/>
      <c r="AA11" s="364" t="s">
        <v>1073</v>
      </c>
      <c r="AC11" s="423" t="s">
        <v>575</v>
      </c>
      <c r="AD11" s="423" t="s">
        <v>103</v>
      </c>
      <c r="AE11" s="423" t="s">
        <v>1098</v>
      </c>
      <c r="AF11" s="423"/>
      <c r="AG11" s="423" t="s">
        <v>162</v>
      </c>
      <c r="AH11" s="423"/>
      <c r="AI11" s="149">
        <v>13</v>
      </c>
      <c r="AJ11" s="423"/>
      <c r="AK11" s="423" t="s">
        <v>1099</v>
      </c>
      <c r="AS11" s="113"/>
    </row>
    <row r="12" spans="1:45" x14ac:dyDescent="0.3">
      <c r="A12" s="341">
        <v>27878</v>
      </c>
      <c r="B12" s="342"/>
      <c r="C12" s="342">
        <v>28119</v>
      </c>
      <c r="D12" s="294"/>
      <c r="E12" s="294" t="s">
        <v>175</v>
      </c>
      <c r="F12" s="294"/>
      <c r="G12" s="67" t="s">
        <v>177</v>
      </c>
      <c r="H12" s="334"/>
      <c r="I12" s="334" t="s">
        <v>177</v>
      </c>
      <c r="J12" s="334"/>
      <c r="K12" s="67">
        <v>41.987555555555552</v>
      </c>
      <c r="L12" s="334"/>
      <c r="M12" s="67" t="s">
        <v>177</v>
      </c>
      <c r="N12" s="334"/>
      <c r="O12" s="67">
        <f>'HMA comps'!N12</f>
        <v>0</v>
      </c>
      <c r="P12" s="294"/>
      <c r="Q12" s="343" t="s">
        <v>1059</v>
      </c>
      <c r="S12" s="369"/>
      <c r="T12" s="369"/>
      <c r="U12" s="340"/>
      <c r="V12" s="369"/>
      <c r="W12" s="370" t="s">
        <v>121</v>
      </c>
      <c r="X12" s="370"/>
      <c r="Y12" s="69">
        <f>SUM(Y7:Y11)</f>
        <v>78.100000000000009</v>
      </c>
      <c r="Z12" s="369"/>
      <c r="AA12" s="369"/>
      <c r="AC12" s="16" t="s">
        <v>1100</v>
      </c>
      <c r="AD12" s="16" t="s">
        <v>103</v>
      </c>
      <c r="AE12" s="16" t="s">
        <v>1101</v>
      </c>
      <c r="AF12" s="16"/>
      <c r="AG12" s="16" t="s">
        <v>161</v>
      </c>
      <c r="AH12" s="16"/>
      <c r="AI12" s="150">
        <v>11</v>
      </c>
      <c r="AJ12" s="16"/>
      <c r="AK12" s="16" t="s">
        <v>1099</v>
      </c>
    </row>
    <row r="13" spans="1:45" x14ac:dyDescent="0.3">
      <c r="A13" s="341">
        <v>28119</v>
      </c>
      <c r="B13" s="342" t="s">
        <v>103</v>
      </c>
      <c r="C13" s="342">
        <v>28876</v>
      </c>
      <c r="D13" s="294"/>
      <c r="E13" s="294" t="s">
        <v>175</v>
      </c>
      <c r="F13" s="294"/>
      <c r="G13" s="67">
        <v>201.86666666666667</v>
      </c>
      <c r="H13" s="334"/>
      <c r="I13" s="334" t="s">
        <v>177</v>
      </c>
      <c r="J13" s="334"/>
      <c r="K13" s="67" t="s">
        <v>177</v>
      </c>
      <c r="L13" s="334"/>
      <c r="M13" s="67">
        <v>613.67466666666667</v>
      </c>
      <c r="N13" s="334"/>
      <c r="O13" s="67">
        <f>'HMA comps'!N13</f>
        <v>197.82933333333332</v>
      </c>
      <c r="P13" s="294"/>
      <c r="Q13" s="343" t="s">
        <v>1058</v>
      </c>
      <c r="S13" s="44" t="s">
        <v>120</v>
      </c>
      <c r="T13" s="369"/>
      <c r="AC13" s="411" t="s">
        <v>1102</v>
      </c>
      <c r="AD13" s="411" t="s">
        <v>103</v>
      </c>
      <c r="AE13" s="411" t="s">
        <v>581</v>
      </c>
      <c r="AF13" s="411"/>
      <c r="AG13" s="411" t="s">
        <v>162</v>
      </c>
      <c r="AH13" s="411"/>
      <c r="AI13" s="67">
        <v>9</v>
      </c>
      <c r="AJ13" s="411"/>
      <c r="AK13" s="411" t="s">
        <v>1103</v>
      </c>
    </row>
    <row r="14" spans="1:45" x14ac:dyDescent="0.3">
      <c r="A14" s="341">
        <v>28245</v>
      </c>
      <c r="B14" s="342" t="s">
        <v>103</v>
      </c>
      <c r="C14" s="342">
        <v>28425</v>
      </c>
      <c r="D14" s="294"/>
      <c r="E14" s="294" t="s">
        <v>175</v>
      </c>
      <c r="F14" s="294"/>
      <c r="G14" s="67">
        <v>72.977777777777789</v>
      </c>
      <c r="H14" s="334"/>
      <c r="I14" s="334" t="s">
        <v>177</v>
      </c>
      <c r="J14" s="334"/>
      <c r="K14" s="67" t="s">
        <v>177</v>
      </c>
      <c r="L14" s="334"/>
      <c r="M14" s="67">
        <v>280.23466666666661</v>
      </c>
      <c r="N14" s="334"/>
      <c r="O14" s="67">
        <f>'HMA comps'!N14</f>
        <v>143.03644444444444</v>
      </c>
      <c r="P14" s="294"/>
      <c r="Q14" s="343" t="s">
        <v>1062</v>
      </c>
      <c r="AC14" s="411" t="s">
        <v>1104</v>
      </c>
      <c r="AD14" s="411" t="s">
        <v>103</v>
      </c>
      <c r="AE14" s="411" t="s">
        <v>1105</v>
      </c>
      <c r="AF14" s="411"/>
      <c r="AG14" s="411" t="s">
        <v>161</v>
      </c>
      <c r="AH14" s="411"/>
      <c r="AI14" s="67">
        <v>9</v>
      </c>
      <c r="AJ14" s="411"/>
      <c r="AK14" s="411" t="s">
        <v>1103</v>
      </c>
    </row>
    <row r="15" spans="1:45" x14ac:dyDescent="0.3">
      <c r="A15" s="341">
        <v>28119</v>
      </c>
      <c r="B15" s="342" t="s">
        <v>103</v>
      </c>
      <c r="C15" s="342">
        <v>28876</v>
      </c>
      <c r="D15" s="294"/>
      <c r="E15" s="294" t="s">
        <v>175</v>
      </c>
      <c r="F15" s="294"/>
      <c r="G15" s="67">
        <v>63.144444444444446</v>
      </c>
      <c r="H15" s="334"/>
      <c r="I15" s="334" t="s">
        <v>177</v>
      </c>
      <c r="J15" s="334"/>
      <c r="K15" s="67" t="s">
        <v>177</v>
      </c>
      <c r="L15" s="334"/>
      <c r="M15" s="67">
        <v>242.47466666666665</v>
      </c>
      <c r="N15" s="334"/>
      <c r="O15" s="67">
        <f>'HMA comps'!N15</f>
        <v>123.76311111111112</v>
      </c>
      <c r="P15" s="294"/>
      <c r="Q15" s="343" t="s">
        <v>1061</v>
      </c>
      <c r="AC15" s="411" t="s">
        <v>582</v>
      </c>
      <c r="AD15" s="411" t="s">
        <v>103</v>
      </c>
      <c r="AE15" s="411" t="s">
        <v>1106</v>
      </c>
      <c r="AF15" s="411"/>
      <c r="AG15" s="411" t="s">
        <v>162</v>
      </c>
      <c r="AH15" s="411"/>
      <c r="AI15" s="67">
        <v>10</v>
      </c>
      <c r="AJ15" s="411"/>
      <c r="AK15" s="411" t="s">
        <v>1107</v>
      </c>
    </row>
    <row r="16" spans="1:45" x14ac:dyDescent="0.3">
      <c r="A16" s="341">
        <v>28876</v>
      </c>
      <c r="B16" s="342" t="s">
        <v>103</v>
      </c>
      <c r="C16" s="342">
        <v>29469</v>
      </c>
      <c r="D16" s="294"/>
      <c r="E16" s="294" t="s">
        <v>175</v>
      </c>
      <c r="F16" s="294"/>
      <c r="G16" s="67">
        <v>158.13333333333333</v>
      </c>
      <c r="H16" s="334"/>
      <c r="I16" s="334" t="s">
        <v>177</v>
      </c>
      <c r="J16" s="334"/>
      <c r="K16" s="67" t="s">
        <v>177</v>
      </c>
      <c r="L16" s="334"/>
      <c r="M16" s="67">
        <v>480.72533333333331</v>
      </c>
      <c r="N16" s="334"/>
      <c r="O16" s="67">
        <f>'HMA comps'!N16</f>
        <v>154.97066666666666</v>
      </c>
      <c r="P16" s="294"/>
      <c r="Q16" s="343" t="s">
        <v>983</v>
      </c>
      <c r="S16" s="294"/>
      <c r="T16" s="294"/>
      <c r="U16" s="363"/>
      <c r="V16" s="294"/>
      <c r="W16" s="294"/>
      <c r="X16" s="294"/>
      <c r="Y16" s="60"/>
      <c r="Z16" s="294"/>
      <c r="AA16" s="294"/>
      <c r="AC16" s="423" t="s">
        <v>1108</v>
      </c>
      <c r="AD16" s="423" t="s">
        <v>103</v>
      </c>
      <c r="AE16" s="423" t="s">
        <v>1109</v>
      </c>
      <c r="AF16" s="423"/>
      <c r="AG16" s="423" t="s">
        <v>161</v>
      </c>
      <c r="AH16" s="423"/>
      <c r="AI16" s="149">
        <v>9</v>
      </c>
      <c r="AJ16" s="423"/>
      <c r="AK16" s="423" t="s">
        <v>1107</v>
      </c>
    </row>
    <row r="17" spans="1:37" x14ac:dyDescent="0.3">
      <c r="A17" s="341">
        <v>28876</v>
      </c>
      <c r="B17" s="342" t="s">
        <v>103</v>
      </c>
      <c r="C17" s="342">
        <v>29469</v>
      </c>
      <c r="D17" s="294"/>
      <c r="E17" s="294" t="s">
        <v>175</v>
      </c>
      <c r="F17" s="294"/>
      <c r="G17" s="67">
        <v>19.766666666666666</v>
      </c>
      <c r="H17" s="334"/>
      <c r="I17" s="334" t="s">
        <v>177</v>
      </c>
      <c r="J17" s="334"/>
      <c r="K17" s="67" t="s">
        <v>177</v>
      </c>
      <c r="L17" s="334"/>
      <c r="M17" s="67">
        <v>60.090666666666664</v>
      </c>
      <c r="N17" s="334"/>
      <c r="O17" s="67">
        <f>'HMA comps'!N17</f>
        <v>19.371333333333332</v>
      </c>
      <c r="P17" s="294"/>
      <c r="Q17" s="343" t="s">
        <v>984</v>
      </c>
      <c r="AC17" s="16" t="s">
        <v>1110</v>
      </c>
      <c r="AD17" s="16" t="s">
        <v>103</v>
      </c>
      <c r="AE17" s="16" t="s">
        <v>1111</v>
      </c>
      <c r="AF17" s="16"/>
      <c r="AG17" s="16" t="s">
        <v>156</v>
      </c>
      <c r="AH17" s="16"/>
      <c r="AI17" s="150">
        <v>17</v>
      </c>
      <c r="AJ17" s="16"/>
      <c r="AK17" s="16"/>
    </row>
    <row r="18" spans="1:37" x14ac:dyDescent="0.3">
      <c r="A18" s="341">
        <v>28876</v>
      </c>
      <c r="B18" s="342" t="s">
        <v>103</v>
      </c>
      <c r="C18" s="342">
        <v>29469</v>
      </c>
      <c r="D18" s="294"/>
      <c r="E18" s="294" t="s">
        <v>175</v>
      </c>
      <c r="F18" s="294"/>
      <c r="G18" s="67" t="s">
        <v>177</v>
      </c>
      <c r="H18" s="334"/>
      <c r="I18" s="334" t="s">
        <v>177</v>
      </c>
      <c r="J18" s="334"/>
      <c r="K18" s="67">
        <v>103.31377777777777</v>
      </c>
      <c r="L18" s="334"/>
      <c r="M18" s="67" t="s">
        <v>177</v>
      </c>
      <c r="N18" s="334"/>
      <c r="O18" s="67">
        <f>'HMA comps'!N18</f>
        <v>0</v>
      </c>
      <c r="P18" s="294"/>
      <c r="Q18" s="343" t="s">
        <v>985</v>
      </c>
      <c r="AC18" s="411" t="s">
        <v>1112</v>
      </c>
      <c r="AD18" s="411" t="s">
        <v>103</v>
      </c>
      <c r="AE18" s="411" t="s">
        <v>1113</v>
      </c>
      <c r="AF18" s="411"/>
      <c r="AG18" s="411" t="s">
        <v>157</v>
      </c>
      <c r="AH18" s="411"/>
      <c r="AI18" s="67">
        <v>21</v>
      </c>
      <c r="AJ18" s="411"/>
      <c r="AK18" s="411"/>
    </row>
    <row r="19" spans="1:37" x14ac:dyDescent="0.3">
      <c r="A19" s="341">
        <v>29469</v>
      </c>
      <c r="B19" s="342" t="s">
        <v>103</v>
      </c>
      <c r="C19" s="342">
        <v>29650</v>
      </c>
      <c r="D19" s="294"/>
      <c r="E19" s="294" t="s">
        <v>175</v>
      </c>
      <c r="F19" s="294"/>
      <c r="G19" s="67">
        <v>87.188888888888897</v>
      </c>
      <c r="H19" s="334"/>
      <c r="I19" s="334" t="s">
        <v>177</v>
      </c>
      <c r="J19" s="334"/>
      <c r="K19" s="67" t="s">
        <v>177</v>
      </c>
      <c r="L19" s="334"/>
      <c r="M19" s="67">
        <v>265.05422222222222</v>
      </c>
      <c r="N19" s="334"/>
      <c r="O19" s="67">
        <f>'HMA comps'!N19</f>
        <v>85.445111111111117</v>
      </c>
      <c r="P19" s="294"/>
      <c r="Q19" s="343" t="s">
        <v>986</v>
      </c>
      <c r="AC19" s="411" t="s">
        <v>1114</v>
      </c>
      <c r="AD19" s="411" t="s">
        <v>103</v>
      </c>
      <c r="AE19" s="411" t="s">
        <v>1115</v>
      </c>
      <c r="AF19" s="411"/>
      <c r="AG19" s="411" t="s">
        <v>157</v>
      </c>
      <c r="AH19" s="411"/>
      <c r="AI19" s="67">
        <v>13</v>
      </c>
      <c r="AJ19" s="411"/>
      <c r="AK19" s="411"/>
    </row>
    <row r="20" spans="1:37" x14ac:dyDescent="0.3">
      <c r="A20" s="341">
        <v>29510</v>
      </c>
      <c r="B20" s="342"/>
      <c r="C20" s="342">
        <v>29650</v>
      </c>
      <c r="D20" s="294"/>
      <c r="E20" s="294" t="s">
        <v>175</v>
      </c>
      <c r="F20" s="294"/>
      <c r="G20" s="67">
        <v>4.666666666666667</v>
      </c>
      <c r="H20" s="334"/>
      <c r="I20" s="334" t="s">
        <v>177</v>
      </c>
      <c r="J20" s="334"/>
      <c r="K20" s="67" t="s">
        <v>177</v>
      </c>
      <c r="L20" s="334"/>
      <c r="M20" s="67">
        <v>14.186666666666666</v>
      </c>
      <c r="N20" s="334"/>
      <c r="O20" s="67">
        <f>'HMA comps'!N20</f>
        <v>4.5733333333333333</v>
      </c>
      <c r="P20" s="294"/>
      <c r="Q20" s="343" t="s">
        <v>984</v>
      </c>
      <c r="AC20" s="411" t="s">
        <v>621</v>
      </c>
      <c r="AD20" s="411" t="s">
        <v>103</v>
      </c>
      <c r="AE20" s="411" t="s">
        <v>1116</v>
      </c>
      <c r="AF20" s="411"/>
      <c r="AG20" s="411" t="s">
        <v>158</v>
      </c>
      <c r="AH20" s="411"/>
      <c r="AI20" s="67">
        <v>12</v>
      </c>
      <c r="AJ20" s="411"/>
      <c r="AK20" s="411"/>
    </row>
    <row r="21" spans="1:37" x14ac:dyDescent="0.3">
      <c r="A21" s="341">
        <v>29469</v>
      </c>
      <c r="B21" s="342" t="s">
        <v>103</v>
      </c>
      <c r="C21" s="342">
        <v>29650</v>
      </c>
      <c r="D21" s="294"/>
      <c r="E21" s="294" t="s">
        <v>175</v>
      </c>
      <c r="F21" s="294"/>
      <c r="G21" s="67" t="s">
        <v>177</v>
      </c>
      <c r="H21" s="334"/>
      <c r="I21" s="334" t="s">
        <v>177</v>
      </c>
      <c r="J21" s="334"/>
      <c r="K21" s="67">
        <v>31.534222222222219</v>
      </c>
      <c r="L21" s="334"/>
      <c r="M21" s="67" t="s">
        <v>177</v>
      </c>
      <c r="N21" s="334"/>
      <c r="O21" s="67">
        <f>'HMA comps'!N21</f>
        <v>0</v>
      </c>
      <c r="P21" s="294"/>
      <c r="Q21" s="343" t="s">
        <v>987</v>
      </c>
      <c r="AC21" s="423" t="s">
        <v>618</v>
      </c>
      <c r="AD21" s="423" t="s">
        <v>103</v>
      </c>
      <c r="AE21" s="423" t="s">
        <v>1117</v>
      </c>
      <c r="AF21" s="423"/>
      <c r="AG21" s="423" t="s">
        <v>159</v>
      </c>
      <c r="AH21" s="423"/>
      <c r="AI21" s="149">
        <v>10</v>
      </c>
      <c r="AJ21" s="423"/>
      <c r="AK21" s="423"/>
    </row>
    <row r="22" spans="1:37" x14ac:dyDescent="0.3">
      <c r="A22" s="341">
        <v>29650</v>
      </c>
      <c r="B22" s="342" t="s">
        <v>103</v>
      </c>
      <c r="C22" s="342">
        <v>30249</v>
      </c>
      <c r="D22" s="294"/>
      <c r="E22" s="294" t="s">
        <v>175</v>
      </c>
      <c r="F22" s="294"/>
      <c r="G22" s="67">
        <v>159.73333333333335</v>
      </c>
      <c r="H22" s="334"/>
      <c r="I22" s="334" t="s">
        <v>177</v>
      </c>
      <c r="J22" s="334"/>
      <c r="K22" s="67" t="s">
        <v>177</v>
      </c>
      <c r="L22" s="334"/>
      <c r="M22" s="67">
        <v>485.58933333333334</v>
      </c>
      <c r="N22" s="334"/>
      <c r="O22" s="67">
        <f>'HMA comps'!N22</f>
        <v>156.53866666666667</v>
      </c>
      <c r="P22" s="294"/>
      <c r="Q22" s="343" t="s">
        <v>988</v>
      </c>
      <c r="AC22" s="411" t="s">
        <v>1118</v>
      </c>
      <c r="AD22" s="411" t="s">
        <v>103</v>
      </c>
      <c r="AE22" s="411" t="s">
        <v>625</v>
      </c>
      <c r="AF22" s="411"/>
      <c r="AG22" s="411" t="s">
        <v>159</v>
      </c>
      <c r="AH22" s="411"/>
      <c r="AI22" s="67">
        <v>17</v>
      </c>
      <c r="AJ22" s="411"/>
      <c r="AK22" s="411"/>
    </row>
    <row r="23" spans="1:37" ht="15" thickBot="1" x14ac:dyDescent="0.35">
      <c r="A23" s="341">
        <v>29650</v>
      </c>
      <c r="B23" s="342" t="s">
        <v>103</v>
      </c>
      <c r="C23" s="342">
        <v>30249</v>
      </c>
      <c r="D23" s="294"/>
      <c r="E23" s="294" t="s">
        <v>175</v>
      </c>
      <c r="F23" s="294"/>
      <c r="G23" s="67">
        <v>19.966666666666669</v>
      </c>
      <c r="H23" s="334"/>
      <c r="I23" s="334" t="s">
        <v>177</v>
      </c>
      <c r="J23" s="334"/>
      <c r="K23" s="67" t="s">
        <v>177</v>
      </c>
      <c r="L23" s="334"/>
      <c r="M23" s="67">
        <v>60.698666666666668</v>
      </c>
      <c r="N23" s="334"/>
      <c r="O23" s="67">
        <f>'HMA comps'!N23</f>
        <v>19.567333333333334</v>
      </c>
      <c r="P23" s="294"/>
      <c r="Q23" s="343" t="s">
        <v>984</v>
      </c>
      <c r="AC23" s="425" t="s">
        <v>1119</v>
      </c>
      <c r="AD23" s="425" t="s">
        <v>103</v>
      </c>
      <c r="AE23" s="425" t="s">
        <v>627</v>
      </c>
      <c r="AF23" s="425"/>
      <c r="AG23" s="425" t="s">
        <v>158</v>
      </c>
      <c r="AH23" s="425"/>
      <c r="AI23" s="68">
        <v>21</v>
      </c>
      <c r="AJ23" s="425"/>
      <c r="AK23" s="425"/>
    </row>
    <row r="24" spans="1:37" x14ac:dyDescent="0.3">
      <c r="A24" s="341">
        <v>29650</v>
      </c>
      <c r="B24" s="342" t="s">
        <v>103</v>
      </c>
      <c r="C24" s="342">
        <v>30249</v>
      </c>
      <c r="D24" s="294"/>
      <c r="E24" s="294" t="s">
        <v>175</v>
      </c>
      <c r="F24" s="294"/>
      <c r="G24" s="67" t="s">
        <v>177</v>
      </c>
      <c r="H24" s="334"/>
      <c r="I24" s="334" t="s">
        <v>177</v>
      </c>
      <c r="J24" s="334"/>
      <c r="K24" s="67">
        <v>104.3591111111111</v>
      </c>
      <c r="L24" s="334"/>
      <c r="M24" s="67" t="s">
        <v>177</v>
      </c>
      <c r="N24" s="334"/>
      <c r="O24" s="67">
        <f>'HMA comps'!N24</f>
        <v>0</v>
      </c>
      <c r="P24" s="294"/>
      <c r="Q24" s="343" t="s">
        <v>987</v>
      </c>
      <c r="AC24" s="412"/>
      <c r="AD24" s="412"/>
      <c r="AE24" s="412"/>
      <c r="AF24" s="412"/>
      <c r="AG24" s="419" t="s">
        <v>148</v>
      </c>
      <c r="AH24" s="419"/>
      <c r="AI24" s="69">
        <f>SUM(AI18:AI23)</f>
        <v>94</v>
      </c>
      <c r="AJ24" s="419"/>
      <c r="AK24" s="419"/>
    </row>
    <row r="25" spans="1:37" x14ac:dyDescent="0.3">
      <c r="A25" s="341">
        <v>30249</v>
      </c>
      <c r="B25" s="342" t="s">
        <v>103</v>
      </c>
      <c r="C25" s="342">
        <v>30867</v>
      </c>
      <c r="D25" s="294"/>
      <c r="E25" s="294" t="s">
        <v>175</v>
      </c>
      <c r="F25" s="294"/>
      <c r="G25" s="67">
        <v>53.783333333333339</v>
      </c>
      <c r="H25" s="334"/>
      <c r="I25" s="334" t="s">
        <v>177</v>
      </c>
      <c r="J25" s="334"/>
      <c r="K25" s="347" t="s">
        <v>177</v>
      </c>
      <c r="L25" s="334"/>
      <c r="M25" s="67">
        <v>206.52799999999999</v>
      </c>
      <c r="N25" s="334"/>
      <c r="O25" s="67">
        <f>'HMA comps'!N25</f>
        <v>105.41533333333334</v>
      </c>
      <c r="P25" s="294"/>
      <c r="Q25" s="343" t="s">
        <v>989</v>
      </c>
      <c r="AC25" s="1"/>
      <c r="AD25" s="14"/>
      <c r="AE25" s="14"/>
      <c r="AF25" s="14"/>
      <c r="AG25" s="14"/>
      <c r="AH25" s="14"/>
      <c r="AI25" s="14"/>
      <c r="AJ25" s="14"/>
      <c r="AK25" s="14"/>
    </row>
    <row r="26" spans="1:37" x14ac:dyDescent="0.3">
      <c r="A26" s="341">
        <v>30249</v>
      </c>
      <c r="B26" s="342" t="s">
        <v>103</v>
      </c>
      <c r="C26" s="342">
        <v>30911</v>
      </c>
      <c r="D26" s="294"/>
      <c r="E26" s="294" t="s">
        <v>175</v>
      </c>
      <c r="F26" s="294"/>
      <c r="G26" s="67">
        <v>90.027777777777786</v>
      </c>
      <c r="H26" s="334"/>
      <c r="I26" s="334" t="s">
        <v>177</v>
      </c>
      <c r="J26" s="334"/>
      <c r="K26" s="67" t="s">
        <v>177</v>
      </c>
      <c r="L26" s="334"/>
      <c r="M26" s="67">
        <v>345.70666666666665</v>
      </c>
      <c r="N26" s="334"/>
      <c r="O26" s="67">
        <f>'HMA comps'!N26</f>
        <v>176.45444444444445</v>
      </c>
      <c r="P26" s="294"/>
      <c r="Q26" s="343" t="s">
        <v>990</v>
      </c>
      <c r="AC26" s="1" t="s">
        <v>120</v>
      </c>
      <c r="AD26" s="14"/>
      <c r="AE26" s="14"/>
      <c r="AF26" s="14"/>
      <c r="AG26" s="14"/>
      <c r="AH26" s="14"/>
      <c r="AI26" s="14"/>
      <c r="AJ26" s="14"/>
      <c r="AK26" s="14"/>
    </row>
    <row r="27" spans="1:37" x14ac:dyDescent="0.3">
      <c r="A27" s="341">
        <v>30249</v>
      </c>
      <c r="B27" s="342" t="s">
        <v>103</v>
      </c>
      <c r="C27" s="342">
        <v>31096</v>
      </c>
      <c r="D27" s="294"/>
      <c r="E27" s="294" t="s">
        <v>175</v>
      </c>
      <c r="F27" s="294"/>
      <c r="G27" s="67">
        <v>225.86666666666667</v>
      </c>
      <c r="H27" s="334"/>
      <c r="I27" s="334" t="s">
        <v>177</v>
      </c>
      <c r="J27" s="334"/>
      <c r="K27" s="67" t="s">
        <v>177</v>
      </c>
      <c r="L27" s="334"/>
      <c r="M27" s="67">
        <v>686.63466666666659</v>
      </c>
      <c r="N27" s="334"/>
      <c r="O27" s="67">
        <f>'HMA comps'!N27</f>
        <v>221.34933333333331</v>
      </c>
      <c r="P27" s="294"/>
      <c r="Q27" s="343" t="s">
        <v>991</v>
      </c>
    </row>
    <row r="28" spans="1:37" x14ac:dyDescent="0.3">
      <c r="A28" s="341">
        <v>31096</v>
      </c>
      <c r="B28" s="342" t="s">
        <v>103</v>
      </c>
      <c r="C28" s="342">
        <v>31190</v>
      </c>
      <c r="D28" s="294"/>
      <c r="E28" s="294" t="s">
        <v>175</v>
      </c>
      <c r="F28" s="294"/>
      <c r="G28" s="67">
        <v>25.066666666666666</v>
      </c>
      <c r="H28" s="334"/>
      <c r="I28" s="334" t="s">
        <v>177</v>
      </c>
      <c r="J28" s="334"/>
      <c r="K28" s="67" t="s">
        <v>177</v>
      </c>
      <c r="L28" s="334"/>
      <c r="M28" s="67">
        <v>76.202666666666659</v>
      </c>
      <c r="N28" s="334"/>
      <c r="O28" s="67">
        <f>'HMA comps'!N28</f>
        <v>24.565333333333331</v>
      </c>
      <c r="P28" s="294"/>
      <c r="Q28" s="343" t="s">
        <v>992</v>
      </c>
    </row>
    <row r="29" spans="1:37" x14ac:dyDescent="0.3">
      <c r="A29" s="341">
        <v>31096</v>
      </c>
      <c r="B29" s="342" t="s">
        <v>103</v>
      </c>
      <c r="C29" s="342">
        <v>31190</v>
      </c>
      <c r="D29" s="294"/>
      <c r="E29" s="294" t="s">
        <v>175</v>
      </c>
      <c r="F29" s="294"/>
      <c r="G29" s="67">
        <v>3.1333333333333333</v>
      </c>
      <c r="H29" s="334"/>
      <c r="I29" s="334" t="s">
        <v>177</v>
      </c>
      <c r="J29" s="334"/>
      <c r="K29" s="67" t="s">
        <v>177</v>
      </c>
      <c r="L29" s="334"/>
      <c r="M29" s="67">
        <v>9.5253333333333323</v>
      </c>
      <c r="N29" s="334"/>
      <c r="O29" s="67">
        <f>'HMA comps'!N29</f>
        <v>3.0706666666666664</v>
      </c>
      <c r="P29" s="294"/>
      <c r="Q29" s="343" t="s">
        <v>984</v>
      </c>
    </row>
    <row r="30" spans="1:37" x14ac:dyDescent="0.3">
      <c r="A30" s="341">
        <v>31096</v>
      </c>
      <c r="B30" s="342" t="s">
        <v>103</v>
      </c>
      <c r="C30" s="342">
        <v>31190</v>
      </c>
      <c r="D30" s="294"/>
      <c r="E30" s="294" t="s">
        <v>175</v>
      </c>
      <c r="F30" s="294"/>
      <c r="G30" s="67" t="s">
        <v>177</v>
      </c>
      <c r="H30" s="334"/>
      <c r="I30" s="334" t="s">
        <v>177</v>
      </c>
      <c r="J30" s="334"/>
      <c r="K30" s="67">
        <v>16.376888888888889</v>
      </c>
      <c r="L30" s="334"/>
      <c r="M30" s="67" t="s">
        <v>177</v>
      </c>
      <c r="N30" s="334"/>
      <c r="O30" s="67">
        <f>'HMA comps'!N30</f>
        <v>0</v>
      </c>
      <c r="P30" s="294"/>
      <c r="Q30" s="343" t="s">
        <v>987</v>
      </c>
    </row>
    <row r="31" spans="1:37" x14ac:dyDescent="0.3">
      <c r="A31" s="341">
        <v>31190</v>
      </c>
      <c r="B31" s="342" t="s">
        <v>103</v>
      </c>
      <c r="C31" s="342">
        <v>32967</v>
      </c>
      <c r="D31" s="294"/>
      <c r="E31" s="294" t="s">
        <v>175</v>
      </c>
      <c r="F31" s="294"/>
      <c r="G31" s="67">
        <v>473.86666666666673</v>
      </c>
      <c r="H31" s="334"/>
      <c r="I31" s="334" t="s">
        <v>177</v>
      </c>
      <c r="J31" s="334"/>
      <c r="K31" s="67" t="s">
        <v>177</v>
      </c>
      <c r="L31" s="334"/>
      <c r="M31" s="67">
        <v>909.82400000000007</v>
      </c>
      <c r="N31" s="334"/>
      <c r="O31" s="67">
        <f>'HMA comps'!N31</f>
        <v>464.3893333333333</v>
      </c>
      <c r="P31" s="294"/>
      <c r="Q31" s="340" t="s">
        <v>993</v>
      </c>
    </row>
    <row r="32" spans="1:37" x14ac:dyDescent="0.3">
      <c r="A32" s="341">
        <v>31190</v>
      </c>
      <c r="B32" s="342" t="s">
        <v>103</v>
      </c>
      <c r="C32" s="342">
        <v>32967</v>
      </c>
      <c r="D32" s="294"/>
      <c r="E32" s="294" t="s">
        <v>175</v>
      </c>
      <c r="F32" s="294"/>
      <c r="G32" s="67">
        <v>59.233333333333341</v>
      </c>
      <c r="H32" s="334"/>
      <c r="I32" s="334" t="s">
        <v>177</v>
      </c>
      <c r="J32" s="334"/>
      <c r="K32" s="67" t="s">
        <v>177</v>
      </c>
      <c r="L32" s="334"/>
      <c r="M32" s="67">
        <v>113.72800000000001</v>
      </c>
      <c r="N32" s="334"/>
      <c r="O32" s="67">
        <f>'HMA comps'!N32</f>
        <v>58.048666666666662</v>
      </c>
      <c r="P32" s="294"/>
      <c r="Q32" s="340" t="s">
        <v>994</v>
      </c>
    </row>
    <row r="33" spans="1:17" x14ac:dyDescent="0.3">
      <c r="A33" s="341">
        <v>31190</v>
      </c>
      <c r="B33" s="342" t="s">
        <v>103</v>
      </c>
      <c r="C33" s="342">
        <v>32967</v>
      </c>
      <c r="D33" s="294"/>
      <c r="E33" s="294" t="s">
        <v>175</v>
      </c>
      <c r="F33" s="294"/>
      <c r="G33" s="67" t="s">
        <v>177</v>
      </c>
      <c r="H33" s="334"/>
      <c r="I33" s="334" t="s">
        <v>177</v>
      </c>
      <c r="J33" s="334"/>
      <c r="K33" s="67">
        <v>309.59288888888887</v>
      </c>
      <c r="L33" s="334"/>
      <c r="M33" s="67" t="s">
        <v>177</v>
      </c>
      <c r="N33" s="334"/>
      <c r="O33" s="67">
        <f>'HMA comps'!N33</f>
        <v>0</v>
      </c>
      <c r="P33" s="294"/>
      <c r="Q33" s="340" t="s">
        <v>995</v>
      </c>
    </row>
    <row r="34" spans="1:17" x14ac:dyDescent="0.3">
      <c r="A34" s="341">
        <v>32967</v>
      </c>
      <c r="B34" s="342" t="s">
        <v>103</v>
      </c>
      <c r="C34" s="342">
        <v>33638</v>
      </c>
      <c r="D34" s="294"/>
      <c r="E34" s="294" t="s">
        <v>175</v>
      </c>
      <c r="F34" s="294"/>
      <c r="G34" s="67">
        <v>178.93333333333334</v>
      </c>
      <c r="H34" s="334"/>
      <c r="I34" s="334" t="s">
        <v>177</v>
      </c>
      <c r="J34" s="334"/>
      <c r="K34" s="67" t="s">
        <v>177</v>
      </c>
      <c r="L34" s="334"/>
      <c r="M34" s="67">
        <v>343.55200000000002</v>
      </c>
      <c r="N34" s="334"/>
      <c r="O34" s="67">
        <f>'HMA comps'!N34</f>
        <v>175.35466666666667</v>
      </c>
      <c r="P34" s="294"/>
      <c r="Q34" s="340" t="s">
        <v>996</v>
      </c>
    </row>
    <row r="35" spans="1:17" x14ac:dyDescent="0.3">
      <c r="A35" s="341">
        <v>32967</v>
      </c>
      <c r="B35" s="342" t="s">
        <v>103</v>
      </c>
      <c r="C35" s="342">
        <v>33638</v>
      </c>
      <c r="D35" s="294"/>
      <c r="E35" s="294" t="s">
        <v>175</v>
      </c>
      <c r="F35" s="294"/>
      <c r="G35" s="67" t="s">
        <v>177</v>
      </c>
      <c r="H35" s="334"/>
      <c r="I35" s="334" t="s">
        <v>177</v>
      </c>
      <c r="J35" s="334"/>
      <c r="K35" s="67">
        <v>116.90311111111112</v>
      </c>
      <c r="L35" s="334"/>
      <c r="M35" s="67" t="s">
        <v>177</v>
      </c>
      <c r="N35" s="334"/>
      <c r="O35" s="67">
        <f>'HMA comps'!N35</f>
        <v>0</v>
      </c>
      <c r="P35" s="294"/>
      <c r="Q35" s="340" t="s">
        <v>995</v>
      </c>
    </row>
    <row r="36" spans="1:17" x14ac:dyDescent="0.3">
      <c r="A36" s="341">
        <v>32967</v>
      </c>
      <c r="B36" s="344" t="s">
        <v>103</v>
      </c>
      <c r="C36" s="342">
        <v>33638</v>
      </c>
      <c r="D36" s="294"/>
      <c r="E36" s="294" t="s">
        <v>175</v>
      </c>
      <c r="F36" s="294"/>
      <c r="G36" s="67">
        <v>35.69444444444445</v>
      </c>
      <c r="H36" s="334"/>
      <c r="I36" s="334" t="s">
        <v>177</v>
      </c>
      <c r="J36" s="334"/>
      <c r="K36" s="67" t="s">
        <v>177</v>
      </c>
      <c r="L36" s="334"/>
      <c r="M36" s="67">
        <v>137.06666666666666</v>
      </c>
      <c r="N36" s="334"/>
      <c r="O36" s="67">
        <f>'HMA comps'!N36</f>
        <v>69.961111111111109</v>
      </c>
      <c r="P36" s="294"/>
      <c r="Q36" s="340" t="s">
        <v>997</v>
      </c>
    </row>
    <row r="37" spans="1:17" x14ac:dyDescent="0.3">
      <c r="A37" s="341">
        <v>33453</v>
      </c>
      <c r="B37" s="342" t="s">
        <v>103</v>
      </c>
      <c r="C37" s="342">
        <v>33550</v>
      </c>
      <c r="D37" s="294"/>
      <c r="E37" s="294" t="s">
        <v>175</v>
      </c>
      <c r="F37" s="294"/>
      <c r="G37" s="67">
        <v>19.461111111111112</v>
      </c>
      <c r="H37" s="334"/>
      <c r="I37" s="334" t="s">
        <v>177</v>
      </c>
      <c r="J37" s="334"/>
      <c r="K37" s="67" t="s">
        <v>177</v>
      </c>
      <c r="L37" s="334"/>
      <c r="M37" s="67">
        <v>74.730666666666664</v>
      </c>
      <c r="N37" s="334"/>
      <c r="O37" s="67">
        <f>'HMA comps'!N37</f>
        <v>38.143777777777771</v>
      </c>
      <c r="P37" s="294"/>
      <c r="Q37" s="340" t="s">
        <v>998</v>
      </c>
    </row>
    <row r="38" spans="1:17" x14ac:dyDescent="0.3">
      <c r="A38" s="341">
        <v>33638</v>
      </c>
      <c r="B38" s="342" t="s">
        <v>103</v>
      </c>
      <c r="C38" s="342">
        <v>35877</v>
      </c>
      <c r="D38" s="294"/>
      <c r="E38" s="294" t="s">
        <v>175</v>
      </c>
      <c r="F38" s="294"/>
      <c r="G38" s="67">
        <v>597.06666666666672</v>
      </c>
      <c r="H38" s="334"/>
      <c r="I38" s="334" t="s">
        <v>177</v>
      </c>
      <c r="J38" s="334"/>
      <c r="K38" s="67" t="s">
        <v>177</v>
      </c>
      <c r="L38" s="334"/>
      <c r="M38" s="67">
        <v>1146.3679999999999</v>
      </c>
      <c r="N38" s="334"/>
      <c r="O38" s="67">
        <f>'HMA comps'!N38</f>
        <v>585.12533333333329</v>
      </c>
      <c r="P38" s="294"/>
      <c r="Q38" s="340" t="s">
        <v>999</v>
      </c>
    </row>
    <row r="39" spans="1:17" x14ac:dyDescent="0.3">
      <c r="A39" s="341">
        <v>33638</v>
      </c>
      <c r="B39" s="342" t="s">
        <v>103</v>
      </c>
      <c r="C39" s="342">
        <v>35877</v>
      </c>
      <c r="D39" s="294"/>
      <c r="E39" s="294" t="s">
        <v>175</v>
      </c>
      <c r="F39" s="294"/>
      <c r="G39" s="67">
        <v>74.63333333333334</v>
      </c>
      <c r="H39" s="334"/>
      <c r="I39" s="334" t="s">
        <v>177</v>
      </c>
      <c r="J39" s="334"/>
      <c r="K39" s="67" t="s">
        <v>177</v>
      </c>
      <c r="L39" s="334"/>
      <c r="M39" s="67">
        <v>143.29599999999999</v>
      </c>
      <c r="N39" s="334"/>
      <c r="O39" s="67">
        <f>'HMA comps'!N39</f>
        <v>73.140666666666661</v>
      </c>
      <c r="P39" s="294"/>
      <c r="Q39" s="340" t="s">
        <v>994</v>
      </c>
    </row>
    <row r="40" spans="1:17" x14ac:dyDescent="0.3">
      <c r="A40" s="341">
        <v>33638</v>
      </c>
      <c r="B40" s="342" t="s">
        <v>103</v>
      </c>
      <c r="C40" s="342">
        <v>35877</v>
      </c>
      <c r="D40" s="294"/>
      <c r="E40" s="294" t="s">
        <v>175</v>
      </c>
      <c r="F40" s="294"/>
      <c r="G40" s="67" t="s">
        <v>177</v>
      </c>
      <c r="H40" s="334"/>
      <c r="I40" s="334" t="s">
        <v>177</v>
      </c>
      <c r="J40" s="334"/>
      <c r="K40" s="67">
        <v>390.08355555555556</v>
      </c>
      <c r="L40" s="334"/>
      <c r="M40" s="67" t="s">
        <v>177</v>
      </c>
      <c r="N40" s="334"/>
      <c r="O40" s="67">
        <f>'HMA comps'!N40</f>
        <v>0</v>
      </c>
      <c r="P40" s="294"/>
      <c r="Q40" s="340" t="s">
        <v>995</v>
      </c>
    </row>
    <row r="41" spans="1:17" x14ac:dyDescent="0.3">
      <c r="A41" s="341">
        <v>35877</v>
      </c>
      <c r="B41" s="342" t="s">
        <v>103</v>
      </c>
      <c r="C41" s="342">
        <v>36635</v>
      </c>
      <c r="D41" s="294"/>
      <c r="E41" s="294" t="s">
        <v>175</v>
      </c>
      <c r="F41" s="294"/>
      <c r="G41" s="347">
        <v>202.13333333333333</v>
      </c>
      <c r="H41" s="334"/>
      <c r="I41" s="335" t="s">
        <v>177</v>
      </c>
      <c r="J41" s="334"/>
      <c r="K41" s="67" t="s">
        <v>177</v>
      </c>
      <c r="L41" s="334"/>
      <c r="M41" s="347">
        <v>388.096</v>
      </c>
      <c r="N41" s="334"/>
      <c r="O41" s="347">
        <f>'HMA comps'!N41</f>
        <v>198.09066666666666</v>
      </c>
      <c r="P41" s="294"/>
      <c r="Q41" s="70" t="s">
        <v>1000</v>
      </c>
    </row>
    <row r="42" spans="1:17" x14ac:dyDescent="0.3">
      <c r="A42" s="341">
        <v>35877</v>
      </c>
      <c r="B42" s="342" t="s">
        <v>103</v>
      </c>
      <c r="C42" s="342">
        <v>36635</v>
      </c>
      <c r="D42" s="70"/>
      <c r="E42" s="294" t="s">
        <v>175</v>
      </c>
      <c r="F42" s="70"/>
      <c r="G42" s="67">
        <v>25.266666666666666</v>
      </c>
      <c r="H42" s="70"/>
      <c r="I42" s="294" t="s">
        <v>177</v>
      </c>
      <c r="J42" s="70"/>
      <c r="K42" s="67" t="s">
        <v>177</v>
      </c>
      <c r="L42" s="70"/>
      <c r="M42" s="67">
        <v>48.512</v>
      </c>
      <c r="N42" s="70"/>
      <c r="O42" s="67">
        <f>'HMA comps'!N42</f>
        <v>24.761333333333333</v>
      </c>
      <c r="P42" s="70"/>
      <c r="Q42" s="70" t="s">
        <v>994</v>
      </c>
    </row>
    <row r="43" spans="1:17" x14ac:dyDescent="0.3">
      <c r="A43" s="341">
        <v>36375</v>
      </c>
      <c r="B43" s="342" t="s">
        <v>103</v>
      </c>
      <c r="C43" s="342">
        <v>36511</v>
      </c>
      <c r="D43" s="70"/>
      <c r="E43" s="294" t="s">
        <v>175</v>
      </c>
      <c r="F43" s="70"/>
      <c r="G43" s="67">
        <v>29.644444444444446</v>
      </c>
      <c r="H43" s="70"/>
      <c r="I43" s="294" t="s">
        <v>177</v>
      </c>
      <c r="J43" s="70"/>
      <c r="K43" s="67" t="s">
        <v>177</v>
      </c>
      <c r="L43" s="70"/>
      <c r="M43" s="67">
        <v>113.83466666666666</v>
      </c>
      <c r="N43" s="70"/>
      <c r="O43" s="67">
        <f>'HMA comps'!N43</f>
        <v>58.103111111111112</v>
      </c>
      <c r="P43" s="70"/>
      <c r="Q43" s="70" t="s">
        <v>1001</v>
      </c>
    </row>
    <row r="44" spans="1:17" x14ac:dyDescent="0.3">
      <c r="A44" s="341">
        <v>35877</v>
      </c>
      <c r="B44" s="342" t="s">
        <v>103</v>
      </c>
      <c r="C44" s="342">
        <v>36635</v>
      </c>
      <c r="D44" s="70"/>
      <c r="E44" s="294" t="s">
        <v>175</v>
      </c>
      <c r="F44" s="70"/>
      <c r="G44" s="67">
        <v>33.055555555555557</v>
      </c>
      <c r="H44" s="70"/>
      <c r="I44" s="294" t="s">
        <v>177</v>
      </c>
      <c r="J44" s="70"/>
      <c r="K44" s="67" t="s">
        <v>177</v>
      </c>
      <c r="L44" s="70"/>
      <c r="M44" s="67">
        <v>126.93333333333334</v>
      </c>
      <c r="N44" s="70"/>
      <c r="O44" s="67">
        <f>'HMA comps'!N44</f>
        <v>64.788888888888891</v>
      </c>
      <c r="P44" s="70"/>
      <c r="Q44" s="70" t="s">
        <v>1002</v>
      </c>
    </row>
    <row r="45" spans="1:17" x14ac:dyDescent="0.3">
      <c r="A45" s="341">
        <v>36635</v>
      </c>
      <c r="B45" s="342" t="s">
        <v>103</v>
      </c>
      <c r="C45" s="342">
        <v>36949</v>
      </c>
      <c r="D45" s="70"/>
      <c r="E45" s="294" t="s">
        <v>175</v>
      </c>
      <c r="F45" s="70"/>
      <c r="G45" s="67">
        <v>83.733333333333348</v>
      </c>
      <c r="H45" s="70"/>
      <c r="I45" s="294" t="s">
        <v>177</v>
      </c>
      <c r="J45" s="70"/>
      <c r="K45" s="67" t="s">
        <v>177</v>
      </c>
      <c r="L45" s="70"/>
      <c r="M45" s="67">
        <v>160.768</v>
      </c>
      <c r="N45" s="70"/>
      <c r="O45" s="67">
        <f>'HMA comps'!N45</f>
        <v>82.058666666666653</v>
      </c>
      <c r="P45" s="70"/>
      <c r="Q45" s="70" t="s">
        <v>1003</v>
      </c>
    </row>
    <row r="46" spans="1:17" x14ac:dyDescent="0.3">
      <c r="A46" s="341">
        <v>36635</v>
      </c>
      <c r="B46" s="342" t="s">
        <v>103</v>
      </c>
      <c r="C46" s="342">
        <v>36949</v>
      </c>
      <c r="D46" s="70"/>
      <c r="E46" s="294" t="s">
        <v>175</v>
      </c>
      <c r="F46" s="70"/>
      <c r="G46" s="67">
        <v>10.466666666666669</v>
      </c>
      <c r="H46" s="70"/>
      <c r="I46" s="294" t="s">
        <v>177</v>
      </c>
      <c r="J46" s="70"/>
      <c r="K46" s="67" t="s">
        <v>177</v>
      </c>
      <c r="L46" s="70"/>
      <c r="M46" s="67">
        <v>20.096</v>
      </c>
      <c r="N46" s="70"/>
      <c r="O46" s="67">
        <f>'HMA comps'!N46</f>
        <v>10.257333333333332</v>
      </c>
      <c r="P46" s="70"/>
      <c r="Q46" s="70" t="s">
        <v>994</v>
      </c>
    </row>
    <row r="47" spans="1:17" x14ac:dyDescent="0.3">
      <c r="A47" s="341">
        <v>36635</v>
      </c>
      <c r="B47" s="342" t="s">
        <v>103</v>
      </c>
      <c r="C47" s="342">
        <v>36949</v>
      </c>
      <c r="D47" s="70"/>
      <c r="E47" s="294" t="s">
        <v>175</v>
      </c>
      <c r="F47" s="70"/>
      <c r="G47" s="67" t="s">
        <v>177</v>
      </c>
      <c r="H47" s="70"/>
      <c r="I47" s="294" t="s">
        <v>177</v>
      </c>
      <c r="J47" s="70"/>
      <c r="K47" s="67">
        <v>54.705777777777776</v>
      </c>
      <c r="L47" s="70"/>
      <c r="M47" s="67" t="s">
        <v>177</v>
      </c>
      <c r="N47" s="70"/>
      <c r="O47" s="67">
        <f>'HMA comps'!N47</f>
        <v>0</v>
      </c>
      <c r="P47" s="70"/>
      <c r="Q47" s="70" t="s">
        <v>995</v>
      </c>
    </row>
    <row r="48" spans="1:17" x14ac:dyDescent="0.3">
      <c r="A48" s="341">
        <v>36949</v>
      </c>
      <c r="B48" s="342" t="s">
        <v>103</v>
      </c>
      <c r="C48" s="342">
        <v>37621</v>
      </c>
      <c r="D48" s="70"/>
      <c r="E48" s="294" t="s">
        <v>175</v>
      </c>
      <c r="F48" s="70"/>
      <c r="G48" s="67">
        <v>179.20000000000002</v>
      </c>
      <c r="H48" s="70"/>
      <c r="I48" s="294" t="s">
        <v>177</v>
      </c>
      <c r="J48" s="70"/>
      <c r="K48" s="67" t="s">
        <v>177</v>
      </c>
      <c r="L48" s="70"/>
      <c r="M48" s="67">
        <v>344.06400000000002</v>
      </c>
      <c r="N48" s="70"/>
      <c r="O48" s="67">
        <f>'HMA comps'!N48</f>
        <v>175.61600000000001</v>
      </c>
      <c r="P48" s="70"/>
      <c r="Q48" s="70" t="s">
        <v>1004</v>
      </c>
    </row>
    <row r="49" spans="1:18" x14ac:dyDescent="0.3">
      <c r="A49" s="341">
        <v>36949</v>
      </c>
      <c r="B49" s="342" t="s">
        <v>103</v>
      </c>
      <c r="C49" s="342">
        <v>37621</v>
      </c>
      <c r="D49" s="70"/>
      <c r="E49" s="294" t="s">
        <v>175</v>
      </c>
      <c r="F49" s="70"/>
      <c r="G49" s="67">
        <v>34.4</v>
      </c>
      <c r="H49" s="70"/>
      <c r="I49" s="294" t="s">
        <v>177</v>
      </c>
      <c r="J49" s="70"/>
      <c r="K49" s="67" t="s">
        <v>177</v>
      </c>
      <c r="L49" s="70"/>
      <c r="M49" s="67">
        <v>132.096</v>
      </c>
      <c r="N49" s="70"/>
      <c r="O49" s="67">
        <f>'HMA comps'!N49</f>
        <v>67.424000000000007</v>
      </c>
      <c r="P49" s="70"/>
      <c r="Q49" s="70" t="s">
        <v>1005</v>
      </c>
    </row>
    <row r="50" spans="1:18" x14ac:dyDescent="0.3">
      <c r="A50" s="341">
        <v>37434</v>
      </c>
      <c r="B50" s="342" t="s">
        <v>103</v>
      </c>
      <c r="C50" s="342">
        <v>37533</v>
      </c>
      <c r="D50" s="70"/>
      <c r="E50" s="294" t="s">
        <v>175</v>
      </c>
      <c r="F50" s="70"/>
      <c r="G50" s="67">
        <v>21.111111111111114</v>
      </c>
      <c r="H50" s="70"/>
      <c r="I50" s="294" t="s">
        <v>177</v>
      </c>
      <c r="J50" s="70"/>
      <c r="K50" s="67" t="s">
        <v>177</v>
      </c>
      <c r="L50" s="70"/>
      <c r="M50" s="67">
        <v>81.066666666666663</v>
      </c>
      <c r="N50" s="70"/>
      <c r="O50" s="67">
        <f>'HMA comps'!N50</f>
        <v>41.377777777777773</v>
      </c>
      <c r="P50" s="70"/>
      <c r="Q50" s="70" t="s">
        <v>1006</v>
      </c>
    </row>
    <row r="51" spans="1:18" x14ac:dyDescent="0.3">
      <c r="A51" s="341">
        <v>37621</v>
      </c>
      <c r="B51" s="342" t="s">
        <v>103</v>
      </c>
      <c r="C51" s="342">
        <v>39565</v>
      </c>
      <c r="D51" s="70"/>
      <c r="E51" s="294" t="s">
        <v>175</v>
      </c>
      <c r="F51" s="70"/>
      <c r="G51" s="67">
        <v>518.4</v>
      </c>
      <c r="H51" s="70"/>
      <c r="I51" s="294" t="s">
        <v>177</v>
      </c>
      <c r="J51" s="70"/>
      <c r="K51" s="67" t="s">
        <v>177</v>
      </c>
      <c r="L51" s="70"/>
      <c r="M51" s="67">
        <v>995.32799999999997</v>
      </c>
      <c r="N51" s="70"/>
      <c r="O51" s="67">
        <f>'HMA comps'!N51</f>
        <v>508.03199999999998</v>
      </c>
      <c r="P51" s="70"/>
      <c r="Q51" s="70" t="s">
        <v>1007</v>
      </c>
    </row>
    <row r="52" spans="1:18" x14ac:dyDescent="0.3">
      <c r="A52" s="341">
        <v>37621</v>
      </c>
      <c r="B52" s="342" t="s">
        <v>103</v>
      </c>
      <c r="C52" s="342">
        <v>39565</v>
      </c>
      <c r="D52" s="70"/>
      <c r="E52" s="294" t="s">
        <v>175</v>
      </c>
      <c r="F52" s="70"/>
      <c r="G52" s="67">
        <v>64.8</v>
      </c>
      <c r="H52" s="70"/>
      <c r="I52" s="294" t="s">
        <v>177</v>
      </c>
      <c r="J52" s="70"/>
      <c r="K52" s="67" t="s">
        <v>177</v>
      </c>
      <c r="L52" s="70"/>
      <c r="M52" s="67">
        <v>124.416</v>
      </c>
      <c r="N52" s="70"/>
      <c r="O52" s="67">
        <f>'HMA comps'!N52</f>
        <v>63.503999999999998</v>
      </c>
      <c r="P52" s="70"/>
      <c r="Q52" s="70" t="s">
        <v>994</v>
      </c>
    </row>
    <row r="53" spans="1:18" ht="15" thickBot="1" x14ac:dyDescent="0.35">
      <c r="A53" s="345">
        <v>37621</v>
      </c>
      <c r="B53" s="346" t="s">
        <v>103</v>
      </c>
      <c r="C53" s="346">
        <v>39565</v>
      </c>
      <c r="D53" s="6"/>
      <c r="E53" s="306" t="s">
        <v>175</v>
      </c>
      <c r="F53" s="6"/>
      <c r="G53" s="68" t="s">
        <v>177</v>
      </c>
      <c r="H53" s="6"/>
      <c r="I53" s="306" t="s">
        <v>177</v>
      </c>
      <c r="J53" s="6"/>
      <c r="K53" s="68">
        <v>338.68799999999999</v>
      </c>
      <c r="L53" s="6"/>
      <c r="M53" s="68" t="s">
        <v>177</v>
      </c>
      <c r="N53" s="6"/>
      <c r="O53" s="68">
        <f>'HMA comps'!N53</f>
        <v>0</v>
      </c>
      <c r="P53" s="6"/>
      <c r="Q53" s="6" t="s">
        <v>995</v>
      </c>
      <c r="R53" s="337"/>
    </row>
    <row r="54" spans="1:18" x14ac:dyDescent="0.3">
      <c r="A54" s="340"/>
      <c r="B54" s="340"/>
      <c r="C54" s="340"/>
      <c r="D54" s="295"/>
      <c r="E54" s="297" t="s">
        <v>128</v>
      </c>
      <c r="F54" s="295"/>
      <c r="G54" s="259">
        <f>SUM(G7:G53)</f>
        <v>4762.1222222222223</v>
      </c>
      <c r="H54" s="259"/>
      <c r="I54" s="259">
        <f>SUM(I7:I41)</f>
        <v>0</v>
      </c>
      <c r="J54" s="259"/>
      <c r="K54" s="259">
        <f>SUM(K7:K53)</f>
        <v>2008.9564444444445</v>
      </c>
      <c r="L54" s="259"/>
      <c r="M54" s="259">
        <f>SUM(M7:M53)</f>
        <v>11108.622222222222</v>
      </c>
      <c r="N54" s="259"/>
      <c r="O54" s="259">
        <f>SUM(O7:O53)</f>
        <v>5111.1137777777776</v>
      </c>
      <c r="P54" s="295"/>
      <c r="Q54" s="295"/>
    </row>
    <row r="57" spans="1:18" x14ac:dyDescent="0.3">
      <c r="A57" s="552" t="s">
        <v>971</v>
      </c>
      <c r="B57" s="552"/>
      <c r="C57" s="552"/>
      <c r="D57" s="552"/>
      <c r="E57" s="552"/>
      <c r="F57" s="552"/>
      <c r="G57" s="552"/>
      <c r="H57" s="552"/>
      <c r="I57" s="552"/>
      <c r="J57" s="552"/>
      <c r="K57" s="552"/>
      <c r="L57" s="552"/>
      <c r="M57" s="552"/>
      <c r="N57" s="552"/>
      <c r="O57" s="552"/>
      <c r="P57" s="552"/>
      <c r="Q57" s="552"/>
    </row>
    <row r="58" spans="1:18" x14ac:dyDescent="0.3">
      <c r="A58" s="553" t="s">
        <v>110</v>
      </c>
      <c r="B58" s="553"/>
      <c r="C58" s="553"/>
      <c r="D58" s="553"/>
      <c r="E58" s="553"/>
      <c r="F58" s="553"/>
      <c r="G58" s="553"/>
      <c r="H58" s="553"/>
      <c r="I58" s="553"/>
      <c r="J58" s="553"/>
      <c r="K58" s="553"/>
      <c r="L58" s="553"/>
      <c r="M58" s="553"/>
      <c r="N58" s="553"/>
      <c r="O58" s="553"/>
      <c r="P58" s="553"/>
      <c r="Q58" s="553"/>
    </row>
    <row r="59" spans="1:18" x14ac:dyDescent="0.3">
      <c r="A59" s="295"/>
      <c r="B59" s="295"/>
      <c r="C59" s="295"/>
      <c r="D59" s="295"/>
      <c r="E59" s="295"/>
      <c r="F59" s="295"/>
      <c r="G59" s="305" t="s">
        <v>173</v>
      </c>
      <c r="H59" s="296"/>
      <c r="I59" s="305" t="s">
        <v>966</v>
      </c>
      <c r="J59" s="296"/>
      <c r="K59" s="307" t="s">
        <v>967</v>
      </c>
      <c r="L59" s="296"/>
      <c r="M59" s="305" t="s">
        <v>968</v>
      </c>
      <c r="N59" s="296"/>
      <c r="O59" s="305" t="s">
        <v>969</v>
      </c>
      <c r="P59" s="295"/>
      <c r="Q59" s="295"/>
    </row>
    <row r="60" spans="1:18" x14ac:dyDescent="0.3">
      <c r="A60" s="295"/>
      <c r="B60" s="295"/>
      <c r="C60" s="295"/>
      <c r="D60" s="295"/>
      <c r="E60" s="295"/>
      <c r="F60" s="295"/>
      <c r="G60" s="583" t="s">
        <v>61</v>
      </c>
      <c r="H60" s="304"/>
      <c r="I60" s="584" t="s">
        <v>62</v>
      </c>
      <c r="J60" s="304"/>
      <c r="K60" s="584" t="s">
        <v>63</v>
      </c>
      <c r="L60" s="304"/>
      <c r="M60" s="584" t="s">
        <v>64</v>
      </c>
      <c r="N60" s="304"/>
      <c r="O60" s="584" t="s">
        <v>65</v>
      </c>
      <c r="P60" s="295"/>
      <c r="Q60" s="295"/>
    </row>
    <row r="61" spans="1:18" ht="23.25" customHeight="1" x14ac:dyDescent="0.3">
      <c r="A61" s="295"/>
      <c r="B61" s="295"/>
      <c r="C61" s="295"/>
      <c r="D61" s="295"/>
      <c r="E61" s="295"/>
      <c r="F61" s="295"/>
      <c r="G61" s="583"/>
      <c r="H61" s="304"/>
      <c r="I61" s="584"/>
      <c r="J61" s="304"/>
      <c r="K61" s="584"/>
      <c r="L61" s="304"/>
      <c r="M61" s="584"/>
      <c r="N61" s="304"/>
      <c r="O61" s="584"/>
      <c r="P61" s="295"/>
      <c r="Q61" s="295"/>
    </row>
    <row r="62" spans="1:18" ht="15" thickBot="1" x14ac:dyDescent="0.35">
      <c r="A62" s="306" t="s">
        <v>2</v>
      </c>
      <c r="B62" s="306" t="s">
        <v>7</v>
      </c>
      <c r="C62" s="306" t="s">
        <v>2</v>
      </c>
      <c r="D62" s="306"/>
      <c r="E62" s="306" t="s">
        <v>3</v>
      </c>
      <c r="F62" s="306"/>
      <c r="G62" s="306" t="s">
        <v>60</v>
      </c>
      <c r="H62" s="306"/>
      <c r="I62" s="62" t="s">
        <v>55</v>
      </c>
      <c r="J62" s="306"/>
      <c r="K62" s="62" t="s">
        <v>55</v>
      </c>
      <c r="L62" s="306"/>
      <c r="M62" s="62" t="s">
        <v>55</v>
      </c>
      <c r="N62" s="306"/>
      <c r="O62" s="62" t="s">
        <v>55</v>
      </c>
      <c r="P62" s="306"/>
      <c r="Q62" s="306" t="s">
        <v>5</v>
      </c>
    </row>
    <row r="63" spans="1:18" x14ac:dyDescent="0.3">
      <c r="A63" s="349">
        <v>25000</v>
      </c>
      <c r="B63" s="350" t="s">
        <v>103</v>
      </c>
      <c r="C63" s="350">
        <v>28519</v>
      </c>
      <c r="D63" s="294"/>
      <c r="E63" s="356" t="s">
        <v>127</v>
      </c>
      <c r="F63" s="294"/>
      <c r="G63" s="335" t="s">
        <v>177</v>
      </c>
      <c r="H63" s="334"/>
      <c r="I63" s="347" t="s">
        <v>177</v>
      </c>
      <c r="J63" s="334"/>
      <c r="K63" s="235">
        <v>229.90800000000002</v>
      </c>
      <c r="L63" s="334"/>
      <c r="M63" s="335" t="s">
        <v>177</v>
      </c>
      <c r="N63" s="334"/>
      <c r="O63" s="67" t="s">
        <v>177</v>
      </c>
      <c r="P63" s="294"/>
      <c r="Q63" s="340" t="s">
        <v>976</v>
      </c>
    </row>
    <row r="64" spans="1:18" x14ac:dyDescent="0.3">
      <c r="A64" s="351">
        <v>25000</v>
      </c>
      <c r="B64" s="352" t="s">
        <v>103</v>
      </c>
      <c r="C64" s="352">
        <v>25444</v>
      </c>
      <c r="D64" s="294"/>
      <c r="E64" s="357" t="s">
        <v>127</v>
      </c>
      <c r="F64" s="294"/>
      <c r="G64" s="335" t="s">
        <v>177</v>
      </c>
      <c r="H64" s="334"/>
      <c r="I64" s="67" t="s">
        <v>177</v>
      </c>
      <c r="J64" s="334"/>
      <c r="K64" s="67">
        <v>58.015999999999998</v>
      </c>
      <c r="L64" s="334"/>
      <c r="M64" s="335" t="s">
        <v>177</v>
      </c>
      <c r="N64" s="334"/>
      <c r="O64" s="67" t="s">
        <v>177</v>
      </c>
      <c r="P64" s="294"/>
      <c r="Q64" s="340" t="s">
        <v>977</v>
      </c>
    </row>
    <row r="65" spans="1:17" x14ac:dyDescent="0.3">
      <c r="A65" s="351">
        <v>25687</v>
      </c>
      <c r="B65" s="352" t="s">
        <v>103</v>
      </c>
      <c r="C65" s="352">
        <v>26162</v>
      </c>
      <c r="D65" s="294"/>
      <c r="E65" s="357" t="s">
        <v>127</v>
      </c>
      <c r="F65" s="294"/>
      <c r="G65" s="335" t="s">
        <v>177</v>
      </c>
      <c r="H65" s="334"/>
      <c r="I65" s="67" t="s">
        <v>177</v>
      </c>
      <c r="J65" s="334"/>
      <c r="K65" s="67">
        <v>20.688888888888886</v>
      </c>
      <c r="L65" s="334"/>
      <c r="M65" s="335" t="s">
        <v>177</v>
      </c>
      <c r="N65" s="334"/>
      <c r="O65" s="67" t="s">
        <v>177</v>
      </c>
      <c r="P65" s="294"/>
      <c r="Q65" s="340" t="s">
        <v>978</v>
      </c>
    </row>
    <row r="66" spans="1:17" x14ac:dyDescent="0.3">
      <c r="A66" s="351">
        <v>26162</v>
      </c>
      <c r="B66" s="352" t="s">
        <v>103</v>
      </c>
      <c r="C66" s="352">
        <v>30663</v>
      </c>
      <c r="D66" s="294"/>
      <c r="E66" s="357" t="s">
        <v>127</v>
      </c>
      <c r="F66" s="294"/>
      <c r="G66" s="335" t="s">
        <v>177</v>
      </c>
      <c r="H66" s="334"/>
      <c r="I66" s="67" t="s">
        <v>177</v>
      </c>
      <c r="J66" s="334"/>
      <c r="K66" s="67">
        <v>588.13066666666668</v>
      </c>
      <c r="L66" s="334"/>
      <c r="M66" s="335" t="s">
        <v>177</v>
      </c>
      <c r="N66" s="334"/>
      <c r="O66" s="67" t="s">
        <v>177</v>
      </c>
      <c r="P66" s="294"/>
      <c r="Q66" s="340" t="s">
        <v>977</v>
      </c>
    </row>
    <row r="67" spans="1:17" x14ac:dyDescent="0.3">
      <c r="A67" s="351">
        <v>28962</v>
      </c>
      <c r="B67" s="352" t="s">
        <v>103</v>
      </c>
      <c r="C67" s="352">
        <v>29236</v>
      </c>
      <c r="D67" s="294"/>
      <c r="E67" s="357" t="s">
        <v>127</v>
      </c>
      <c r="F67" s="294"/>
      <c r="G67" s="335" t="s">
        <v>177</v>
      </c>
      <c r="H67" s="334"/>
      <c r="I67" s="67" t="s">
        <v>177</v>
      </c>
      <c r="J67" s="334"/>
      <c r="K67" s="67">
        <v>11.934222222222221</v>
      </c>
      <c r="L67" s="334"/>
      <c r="M67" s="335" t="s">
        <v>177</v>
      </c>
      <c r="N67" s="334"/>
      <c r="O67" s="67" t="s">
        <v>177</v>
      </c>
      <c r="P67" s="294"/>
      <c r="Q67" s="340" t="s">
        <v>979</v>
      </c>
    </row>
    <row r="68" spans="1:17" x14ac:dyDescent="0.3">
      <c r="A68" s="351">
        <v>29236</v>
      </c>
      <c r="B68" s="352" t="s">
        <v>103</v>
      </c>
      <c r="C68" s="352">
        <v>29500</v>
      </c>
      <c r="D68" s="294"/>
      <c r="E68" s="357" t="s">
        <v>127</v>
      </c>
      <c r="F68" s="294"/>
      <c r="G68" s="335" t="s">
        <v>177</v>
      </c>
      <c r="H68" s="334"/>
      <c r="I68" s="67" t="s">
        <v>177</v>
      </c>
      <c r="J68" s="334"/>
      <c r="K68" s="67">
        <v>17.248000000000001</v>
      </c>
      <c r="L68" s="334"/>
      <c r="M68" s="335" t="s">
        <v>177</v>
      </c>
      <c r="N68" s="334"/>
      <c r="O68" s="67" t="s">
        <v>177</v>
      </c>
      <c r="P68" s="294"/>
      <c r="Q68" s="340" t="s">
        <v>976</v>
      </c>
    </row>
    <row r="69" spans="1:17" x14ac:dyDescent="0.3">
      <c r="A69" s="351">
        <v>29469</v>
      </c>
      <c r="B69" s="352" t="s">
        <v>103</v>
      </c>
      <c r="C69" s="352">
        <v>30072</v>
      </c>
      <c r="D69" s="294"/>
      <c r="E69" s="357" t="s">
        <v>175</v>
      </c>
      <c r="F69" s="294"/>
      <c r="G69" s="67">
        <v>42.155555555555559</v>
      </c>
      <c r="H69" s="334"/>
      <c r="I69" s="67" t="s">
        <v>177</v>
      </c>
      <c r="J69" s="334"/>
      <c r="K69" s="67"/>
      <c r="L69" s="334"/>
      <c r="M69" s="67">
        <v>161.87733333333333</v>
      </c>
      <c r="N69" s="334"/>
      <c r="O69" s="67">
        <v>82.62488888888889</v>
      </c>
      <c r="P69" s="294"/>
      <c r="Q69" s="343" t="s">
        <v>931</v>
      </c>
    </row>
    <row r="70" spans="1:17" x14ac:dyDescent="0.3">
      <c r="A70" s="351">
        <v>30074</v>
      </c>
      <c r="B70" s="352" t="s">
        <v>103</v>
      </c>
      <c r="C70" s="352">
        <v>33385</v>
      </c>
      <c r="D70" s="294"/>
      <c r="E70" s="357" t="s">
        <v>127</v>
      </c>
      <c r="F70" s="294"/>
      <c r="G70" s="67" t="s">
        <v>177</v>
      </c>
      <c r="H70" s="334"/>
      <c r="I70" s="67" t="s">
        <v>177</v>
      </c>
      <c r="J70" s="334"/>
      <c r="K70" s="67">
        <v>216.31866666666667</v>
      </c>
      <c r="L70" s="334"/>
      <c r="M70" s="67" t="s">
        <v>177</v>
      </c>
      <c r="N70" s="334"/>
      <c r="O70" s="67" t="s">
        <v>177</v>
      </c>
      <c r="P70" s="294"/>
      <c r="Q70" s="340" t="s">
        <v>976</v>
      </c>
    </row>
    <row r="71" spans="1:17" x14ac:dyDescent="0.3">
      <c r="A71" s="351">
        <v>30926</v>
      </c>
      <c r="B71" s="352" t="s">
        <v>103</v>
      </c>
      <c r="C71" s="352">
        <v>31359</v>
      </c>
      <c r="D71" s="294"/>
      <c r="E71" s="357" t="s">
        <v>127</v>
      </c>
      <c r="F71" s="294"/>
      <c r="G71" s="67" t="s">
        <v>177</v>
      </c>
      <c r="H71" s="334"/>
      <c r="I71" s="67" t="s">
        <v>177</v>
      </c>
      <c r="J71" s="334"/>
      <c r="K71" s="67">
        <v>18.859555555555556</v>
      </c>
      <c r="L71" s="334"/>
      <c r="M71" s="67" t="s">
        <v>177</v>
      </c>
      <c r="N71" s="334"/>
      <c r="O71" s="67" t="s">
        <v>177</v>
      </c>
      <c r="P71" s="294"/>
      <c r="Q71" s="340" t="s">
        <v>978</v>
      </c>
    </row>
    <row r="72" spans="1:17" x14ac:dyDescent="0.3">
      <c r="A72" s="351">
        <v>31359</v>
      </c>
      <c r="B72" s="352" t="s">
        <v>103</v>
      </c>
      <c r="C72" s="352">
        <v>36317</v>
      </c>
      <c r="D72" s="294"/>
      <c r="E72" s="357" t="s">
        <v>127</v>
      </c>
      <c r="F72" s="294"/>
      <c r="G72" s="67" t="s">
        <v>177</v>
      </c>
      <c r="H72" s="334"/>
      <c r="I72" s="67" t="s">
        <v>177</v>
      </c>
      <c r="J72" s="334"/>
      <c r="K72" s="67">
        <v>647.84533333333331</v>
      </c>
      <c r="L72" s="334"/>
      <c r="M72" s="67" t="s">
        <v>177</v>
      </c>
      <c r="N72" s="334"/>
      <c r="O72" s="67" t="s">
        <v>177</v>
      </c>
      <c r="P72" s="294"/>
      <c r="Q72" s="340" t="s">
        <v>977</v>
      </c>
    </row>
    <row r="73" spans="1:17" x14ac:dyDescent="0.3">
      <c r="A73" s="351">
        <v>33552</v>
      </c>
      <c r="B73" s="352"/>
      <c r="C73" s="352">
        <v>34018</v>
      </c>
      <c r="D73" s="294"/>
      <c r="E73" s="357" t="s">
        <v>127</v>
      </c>
      <c r="F73" s="294"/>
      <c r="G73" s="67" t="s">
        <v>177</v>
      </c>
      <c r="H73" s="334"/>
      <c r="I73" s="67" t="s">
        <v>177</v>
      </c>
      <c r="J73" s="334"/>
      <c r="K73" s="67">
        <v>20.296888888888887</v>
      </c>
      <c r="L73" s="334"/>
      <c r="M73" s="67" t="s">
        <v>177</v>
      </c>
      <c r="N73" s="334"/>
      <c r="O73" s="67" t="s">
        <v>177</v>
      </c>
      <c r="P73" s="294"/>
      <c r="Q73" s="340" t="s">
        <v>979</v>
      </c>
    </row>
    <row r="74" spans="1:17" x14ac:dyDescent="0.3">
      <c r="A74" s="351">
        <v>34018</v>
      </c>
      <c r="B74" s="352"/>
      <c r="C74" s="352">
        <v>38400</v>
      </c>
      <c r="D74" s="294"/>
      <c r="E74" s="357" t="s">
        <v>127</v>
      </c>
      <c r="F74" s="294"/>
      <c r="G74" s="67" t="s">
        <v>177</v>
      </c>
      <c r="H74" s="334"/>
      <c r="I74" s="67" t="s">
        <v>177</v>
      </c>
      <c r="J74" s="334"/>
      <c r="K74" s="67">
        <v>286.29066666666665</v>
      </c>
      <c r="L74" s="334"/>
      <c r="M74" s="67" t="s">
        <v>177</v>
      </c>
      <c r="N74" s="334"/>
      <c r="O74" s="67" t="s">
        <v>177</v>
      </c>
      <c r="P74" s="294"/>
      <c r="Q74" s="340" t="s">
        <v>976</v>
      </c>
    </row>
    <row r="75" spans="1:17" x14ac:dyDescent="0.3">
      <c r="A75" s="351">
        <v>36534</v>
      </c>
      <c r="B75" s="352" t="s">
        <v>103</v>
      </c>
      <c r="C75" s="352">
        <v>36979</v>
      </c>
      <c r="D75" s="294"/>
      <c r="E75" s="357" t="s">
        <v>127</v>
      </c>
      <c r="F75" s="294"/>
      <c r="G75" s="67" t="s">
        <v>177</v>
      </c>
      <c r="H75" s="334"/>
      <c r="I75" s="67" t="s">
        <v>177</v>
      </c>
      <c r="J75" s="334"/>
      <c r="K75" s="67">
        <v>19.382222222222222</v>
      </c>
      <c r="L75" s="334"/>
      <c r="M75" s="67" t="s">
        <v>177</v>
      </c>
      <c r="N75" s="334"/>
      <c r="O75" s="67" t="s">
        <v>177</v>
      </c>
      <c r="P75" s="294"/>
      <c r="Q75" s="340" t="s">
        <v>978</v>
      </c>
    </row>
    <row r="76" spans="1:17" x14ac:dyDescent="0.3">
      <c r="A76" s="351">
        <v>36979</v>
      </c>
      <c r="B76" s="352" t="s">
        <v>103</v>
      </c>
      <c r="C76" s="352">
        <v>38400</v>
      </c>
      <c r="D76" s="294"/>
      <c r="E76" s="357" t="s">
        <v>127</v>
      </c>
      <c r="F76" s="294"/>
      <c r="G76" s="67" t="s">
        <v>177</v>
      </c>
      <c r="H76" s="334"/>
      <c r="I76" s="67" t="s">
        <v>177</v>
      </c>
      <c r="J76" s="334"/>
      <c r="K76" s="67">
        <v>185.67733333333331</v>
      </c>
      <c r="L76" s="334"/>
      <c r="M76" s="67" t="s">
        <v>177</v>
      </c>
      <c r="N76" s="334"/>
      <c r="O76" s="67" t="s">
        <v>177</v>
      </c>
      <c r="P76" s="294"/>
      <c r="Q76" s="340" t="s">
        <v>977</v>
      </c>
    </row>
    <row r="77" spans="1:17" x14ac:dyDescent="0.3">
      <c r="A77" s="351">
        <v>25594</v>
      </c>
      <c r="B77" s="352" t="s">
        <v>103</v>
      </c>
      <c r="C77" s="352">
        <v>25630</v>
      </c>
      <c r="D77" s="294"/>
      <c r="E77" s="357" t="s">
        <v>175</v>
      </c>
      <c r="F77" s="294"/>
      <c r="G77" s="347">
        <v>23.644444444444446</v>
      </c>
      <c r="H77" s="334"/>
      <c r="I77" s="347">
        <v>64.312888888888878</v>
      </c>
      <c r="J77" s="334"/>
      <c r="K77" s="67">
        <v>46.343111111111114</v>
      </c>
      <c r="L77" s="334"/>
      <c r="M77" s="347" t="s">
        <v>177</v>
      </c>
      <c r="N77" s="334"/>
      <c r="O77" s="347" t="s">
        <v>177</v>
      </c>
      <c r="P77" s="294"/>
      <c r="Q77" s="340" t="s">
        <v>980</v>
      </c>
    </row>
    <row r="78" spans="1:17" x14ac:dyDescent="0.3">
      <c r="A78" s="351">
        <v>30826</v>
      </c>
      <c r="B78" s="352" t="s">
        <v>103</v>
      </c>
      <c r="C78" s="352">
        <v>30874</v>
      </c>
      <c r="D78" s="70"/>
      <c r="E78" s="357" t="s">
        <v>175</v>
      </c>
      <c r="F78" s="70"/>
      <c r="G78" s="67">
        <v>23.450000000000003</v>
      </c>
      <c r="H78" s="70"/>
      <c r="I78" s="67">
        <v>63.783999999999999</v>
      </c>
      <c r="J78" s="70"/>
      <c r="K78" s="67">
        <v>45.962000000000003</v>
      </c>
      <c r="L78" s="70"/>
      <c r="M78" s="67" t="s">
        <v>177</v>
      </c>
      <c r="N78" s="70"/>
      <c r="O78" s="67" t="s">
        <v>177</v>
      </c>
      <c r="P78" s="70"/>
      <c r="Q78" s="340" t="s">
        <v>981</v>
      </c>
    </row>
    <row r="79" spans="1:17" ht="15" thickBot="1" x14ac:dyDescent="0.35">
      <c r="A79" s="353">
        <v>36440</v>
      </c>
      <c r="B79" s="354" t="s">
        <v>103</v>
      </c>
      <c r="C79" s="354">
        <v>36478</v>
      </c>
      <c r="D79" s="6"/>
      <c r="E79" s="358" t="s">
        <v>175</v>
      </c>
      <c r="F79" s="6"/>
      <c r="G79" s="68">
        <v>21.538888888888891</v>
      </c>
      <c r="H79" s="6"/>
      <c r="I79" s="68">
        <v>58.585777777777778</v>
      </c>
      <c r="J79" s="6"/>
      <c r="K79" s="68">
        <v>42.216222222222221</v>
      </c>
      <c r="L79" s="6"/>
      <c r="M79" s="68" t="s">
        <v>177</v>
      </c>
      <c r="N79" s="6"/>
      <c r="O79" s="68" t="s">
        <v>177</v>
      </c>
      <c r="P79" s="6"/>
      <c r="Q79" s="355" t="s">
        <v>982</v>
      </c>
    </row>
    <row r="80" spans="1:17" ht="15" thickBot="1" x14ac:dyDescent="0.35">
      <c r="A80" s="359"/>
      <c r="B80" s="359"/>
      <c r="C80" s="359"/>
      <c r="D80" s="45"/>
      <c r="E80" s="298" t="s">
        <v>128</v>
      </c>
      <c r="F80" s="298"/>
      <c r="G80" s="360">
        <f>SUM(G63:G79)</f>
        <v>110.78888888888891</v>
      </c>
      <c r="H80" s="360"/>
      <c r="I80" s="360">
        <f>SUM(I63:I79)</f>
        <v>186.68266666666665</v>
      </c>
      <c r="J80" s="360"/>
      <c r="K80" s="360">
        <f>SUM(K63:K79)</f>
        <v>2455.117777777778</v>
      </c>
      <c r="L80" s="360"/>
      <c r="M80" s="360">
        <f>SUM(M63:M79)</f>
        <v>161.87733333333333</v>
      </c>
      <c r="N80" s="360"/>
      <c r="O80" s="360">
        <f>SUM(O63:O79)</f>
        <v>82.62488888888889</v>
      </c>
      <c r="P80" s="45"/>
      <c r="Q80" s="45"/>
    </row>
    <row r="81" spans="5:17" x14ac:dyDescent="0.3">
      <c r="E81" s="308" t="s">
        <v>143</v>
      </c>
      <c r="F81" s="361"/>
      <c r="G81" s="362">
        <f>SUM(G80+G54)</f>
        <v>4872.9111111111115</v>
      </c>
      <c r="H81" s="361"/>
      <c r="I81" s="362">
        <f>SUM(I80+I54)</f>
        <v>186.68266666666665</v>
      </c>
      <c r="J81" s="361"/>
      <c r="K81" s="362">
        <f>SUM(K80+K54)</f>
        <v>4464.0742222222225</v>
      </c>
      <c r="L81" s="361"/>
      <c r="M81" s="362">
        <f>SUM(M80+M54)</f>
        <v>11270.499555555556</v>
      </c>
      <c r="N81" s="361"/>
      <c r="O81" s="362">
        <f>SUM(O80+O54)</f>
        <v>5193.7386666666662</v>
      </c>
      <c r="P81" s="361"/>
      <c r="Q81" s="361"/>
    </row>
  </sheetData>
  <mergeCells count="23">
    <mergeCell ref="A57:Q57"/>
    <mergeCell ref="A58:Q58"/>
    <mergeCell ref="G60:G61"/>
    <mergeCell ref="I60:I61"/>
    <mergeCell ref="K60:K61"/>
    <mergeCell ref="M60:M61"/>
    <mergeCell ref="O60:O61"/>
    <mergeCell ref="S1:AA1"/>
    <mergeCell ref="S2:AA2"/>
    <mergeCell ref="Y4:Y5"/>
    <mergeCell ref="A1:Q1"/>
    <mergeCell ref="A2:Q2"/>
    <mergeCell ref="G4:G5"/>
    <mergeCell ref="I4:I5"/>
    <mergeCell ref="K4:K5"/>
    <mergeCell ref="M4:M5"/>
    <mergeCell ref="O4:O5"/>
    <mergeCell ref="AC1:AK1"/>
    <mergeCell ref="AC2:AK2"/>
    <mergeCell ref="AI4:AI5"/>
    <mergeCell ref="AM1:AS1"/>
    <mergeCell ref="AM2:AS2"/>
    <mergeCell ref="AS4:AS5"/>
  </mergeCells>
  <conditionalFormatting sqref="A8:Q40 A69:Q76 A64:F68 H64:L68 N64:Q68">
    <cfRule type="cellIs" dxfId="24" priority="18" operator="equal">
      <formula>0</formula>
    </cfRule>
  </conditionalFormatting>
  <conditionalFormatting sqref="A8:Q40 A69:Q76 A64:F68 H64:L68 N64:Q68">
    <cfRule type="expression" dxfId="23" priority="17">
      <formula>MOD(ROW(),5)=1</formula>
    </cfRule>
  </conditionalFormatting>
  <pageMargins left="0.7" right="0.7" top="0.75" bottom="0.75" header="0.3" footer="0.3"/>
  <pageSetup paperSize="17" orientation="landscape" r:id="rId1"/>
  <colBreaks count="1" manualBreakCount="1">
    <brk id="18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B696A-5463-4EDC-BDC8-0E168A2AA05E}">
  <sheetPr>
    <tabColor theme="9"/>
  </sheetPr>
  <dimension ref="A1:X80"/>
  <sheetViews>
    <sheetView topLeftCell="H1" zoomScaleNormal="100" workbookViewId="0">
      <selection activeCell="X53" sqref="X53"/>
    </sheetView>
  </sheetViews>
  <sheetFormatPr defaultRowHeight="14.4" x14ac:dyDescent="0.3"/>
  <cols>
    <col min="1" max="1" width="49" hidden="1" customWidth="1"/>
    <col min="2" max="2" width="56" bestFit="1" customWidth="1"/>
    <col min="3" max="3" width="12.6640625" customWidth="1"/>
    <col min="4" max="4" width="3.44140625" bestFit="1" customWidth="1"/>
    <col min="5" max="5" width="12.6640625" customWidth="1"/>
    <col min="6" max="6" width="10.109375" bestFit="1" customWidth="1"/>
    <col min="7" max="7" width="8.5546875" bestFit="1" customWidth="1"/>
    <col min="8" max="8" width="7" bestFit="1" customWidth="1"/>
    <col min="9" max="9" width="10.33203125" customWidth="1"/>
    <col min="10" max="10" width="11.88671875" bestFit="1" customWidth="1"/>
    <col min="11" max="11" width="11.6640625" bestFit="1" customWidth="1"/>
    <col min="12" max="12" width="7.5546875" bestFit="1" customWidth="1"/>
    <col min="13" max="13" width="12" customWidth="1"/>
    <col min="14" max="14" width="13.5546875" customWidth="1"/>
    <col min="15" max="15" width="12.6640625" customWidth="1"/>
    <col min="16" max="16" width="13" customWidth="1"/>
    <col min="17" max="17" width="11.33203125" customWidth="1"/>
    <col min="18" max="18" width="10.5546875" customWidth="1"/>
    <col min="20" max="20" width="12.44140625" customWidth="1"/>
    <col min="23" max="23" width="13.44140625" customWidth="1"/>
    <col min="24" max="24" width="31.5546875" customWidth="1"/>
  </cols>
  <sheetData>
    <row r="1" spans="1:19" x14ac:dyDescent="0.3">
      <c r="C1" s="570" t="s">
        <v>935</v>
      </c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260"/>
    </row>
    <row r="2" spans="1:19" x14ac:dyDescent="0.3"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60"/>
      <c r="N2" s="249" t="s">
        <v>913</v>
      </c>
      <c r="O2" s="249"/>
      <c r="P2" s="249"/>
      <c r="Q2" s="260"/>
      <c r="R2" s="260"/>
    </row>
    <row r="3" spans="1:19" x14ac:dyDescent="0.3">
      <c r="C3" s="249"/>
      <c r="D3" s="249"/>
      <c r="E3" s="249"/>
      <c r="F3" s="249"/>
      <c r="G3" s="249"/>
      <c r="H3" s="249"/>
      <c r="I3" s="261" t="s">
        <v>914</v>
      </c>
      <c r="J3" s="249"/>
      <c r="K3" s="249"/>
      <c r="L3" s="249"/>
      <c r="M3" s="249"/>
      <c r="N3" s="249"/>
      <c r="O3" s="249"/>
      <c r="P3" s="249"/>
      <c r="Q3" s="249"/>
      <c r="R3" s="260"/>
    </row>
    <row r="4" spans="1:19" ht="45" customHeight="1" x14ac:dyDescent="0.3">
      <c r="C4" s="249"/>
      <c r="D4" s="249"/>
      <c r="E4" s="249"/>
      <c r="F4" s="249"/>
      <c r="G4" s="249"/>
      <c r="H4" s="249"/>
      <c r="I4" s="249"/>
      <c r="J4" s="589" t="s">
        <v>915</v>
      </c>
      <c r="K4" s="589"/>
      <c r="L4" s="589"/>
      <c r="M4" s="523" t="s">
        <v>916</v>
      </c>
      <c r="N4" s="535" t="s">
        <v>916</v>
      </c>
      <c r="O4" s="262" t="s">
        <v>944</v>
      </c>
      <c r="P4" s="262" t="s">
        <v>944</v>
      </c>
      <c r="Q4" s="263" t="s">
        <v>917</v>
      </c>
      <c r="R4" s="577" t="s">
        <v>918</v>
      </c>
    </row>
    <row r="5" spans="1:19" x14ac:dyDescent="0.3">
      <c r="C5" s="249"/>
      <c r="D5" s="249"/>
      <c r="E5" s="249"/>
      <c r="F5" s="249"/>
      <c r="G5" s="249" t="s">
        <v>41</v>
      </c>
      <c r="H5" s="249" t="s">
        <v>919</v>
      </c>
      <c r="I5" s="249" t="s">
        <v>920</v>
      </c>
      <c r="J5" s="517" t="s">
        <v>963</v>
      </c>
      <c r="K5" s="529" t="s">
        <v>962</v>
      </c>
      <c r="L5" s="249" t="s">
        <v>119</v>
      </c>
      <c r="M5" s="517" t="s">
        <v>921</v>
      </c>
      <c r="N5" s="529" t="s">
        <v>922</v>
      </c>
      <c r="O5" s="249" t="s">
        <v>960</v>
      </c>
      <c r="P5" s="249" t="s">
        <v>943</v>
      </c>
      <c r="Q5" s="249"/>
      <c r="R5" s="569"/>
    </row>
    <row r="6" spans="1:19" ht="15" thickBot="1" x14ac:dyDescent="0.35">
      <c r="C6" s="279" t="s">
        <v>2</v>
      </c>
      <c r="D6" s="279" t="s">
        <v>7</v>
      </c>
      <c r="E6" s="279" t="s">
        <v>2</v>
      </c>
      <c r="F6" s="279" t="s">
        <v>3</v>
      </c>
      <c r="G6" s="279" t="s">
        <v>923</v>
      </c>
      <c r="H6" s="279" t="s">
        <v>923</v>
      </c>
      <c r="I6" s="279" t="s">
        <v>49</v>
      </c>
      <c r="J6" s="518" t="s">
        <v>924</v>
      </c>
      <c r="K6" s="530" t="s">
        <v>924</v>
      </c>
      <c r="L6" s="279" t="s">
        <v>924</v>
      </c>
      <c r="M6" s="518" t="s">
        <v>55</v>
      </c>
      <c r="N6" s="530" t="s">
        <v>55</v>
      </c>
      <c r="O6" s="279" t="s">
        <v>55</v>
      </c>
      <c r="P6" s="279" t="s">
        <v>55</v>
      </c>
      <c r="Q6" s="279" t="s">
        <v>60</v>
      </c>
      <c r="R6" s="279"/>
    </row>
    <row r="7" spans="1:19" ht="15" thickBot="1" x14ac:dyDescent="0.35">
      <c r="A7" t="s">
        <v>949</v>
      </c>
      <c r="B7" s="340" t="s">
        <v>1055</v>
      </c>
      <c r="C7" s="269">
        <v>25000</v>
      </c>
      <c r="D7" s="270" t="s">
        <v>103</v>
      </c>
      <c r="E7" s="270">
        <v>27878</v>
      </c>
      <c r="F7" s="290" t="s">
        <v>175</v>
      </c>
      <c r="G7" s="289">
        <f t="shared" ref="G7:G24" si="0">E7-C7</f>
        <v>2878</v>
      </c>
      <c r="H7" s="289">
        <v>24</v>
      </c>
      <c r="I7" s="289">
        <f t="shared" ref="I7:I48" si="1">G7*H7</f>
        <v>69072</v>
      </c>
      <c r="J7" s="519">
        <v>3.25</v>
      </c>
      <c r="K7" s="531">
        <v>1.75</v>
      </c>
      <c r="L7" s="320">
        <f>J7+K7</f>
        <v>5</v>
      </c>
      <c r="M7" s="524">
        <f>I7*((J7*112)+20)*(1/9)*(1/2000)</f>
        <v>1473.5360000000001</v>
      </c>
      <c r="N7" s="536">
        <f>I7*((K7*112))*(1/9)*(1/2000)</f>
        <v>752.11733333333325</v>
      </c>
      <c r="O7" s="317"/>
      <c r="P7" s="317"/>
      <c r="Q7" s="323">
        <f>((I7/9)*0.05)*2</f>
        <v>767.4666666666667</v>
      </c>
      <c r="R7" s="324"/>
    </row>
    <row r="8" spans="1:19" x14ac:dyDescent="0.3">
      <c r="A8" t="s">
        <v>951</v>
      </c>
      <c r="B8" s="340" t="s">
        <v>1056</v>
      </c>
      <c r="C8" s="272">
        <v>25000</v>
      </c>
      <c r="D8" s="273" t="s">
        <v>103</v>
      </c>
      <c r="E8" s="273">
        <v>27878</v>
      </c>
      <c r="F8" s="286" t="s">
        <v>175</v>
      </c>
      <c r="G8" s="285">
        <f t="shared" si="0"/>
        <v>2878</v>
      </c>
      <c r="H8" s="285">
        <v>3</v>
      </c>
      <c r="I8" s="285">
        <f t="shared" si="1"/>
        <v>8634</v>
      </c>
      <c r="J8" s="520">
        <v>3.25</v>
      </c>
      <c r="K8" s="532">
        <v>1.75</v>
      </c>
      <c r="L8" s="321">
        <f t="shared" ref="L8" si="2">J8+K8</f>
        <v>5</v>
      </c>
      <c r="M8" s="525">
        <f>I8*((J8*112)+20)*(1/9)*(1/2000)</f>
        <v>184.19200000000001</v>
      </c>
      <c r="N8" s="537">
        <f t="shared" ref="N8:N50" si="3">I8*((K8*112))*(1/9)*(1/2000)</f>
        <v>94.014666666666656</v>
      </c>
      <c r="O8" s="310"/>
      <c r="P8" s="310"/>
      <c r="Q8" s="323">
        <f>((I8/9)*0.05)*2</f>
        <v>95.933333333333337</v>
      </c>
      <c r="R8" s="312"/>
      <c r="S8" t="s">
        <v>914</v>
      </c>
    </row>
    <row r="9" spans="1:19" ht="15" thickBot="1" x14ac:dyDescent="0.35">
      <c r="A9" t="s">
        <v>950</v>
      </c>
      <c r="B9" s="340" t="s">
        <v>1057</v>
      </c>
      <c r="C9" s="277">
        <v>25000</v>
      </c>
      <c r="D9" s="278" t="s">
        <v>103</v>
      </c>
      <c r="E9" s="278">
        <v>27878</v>
      </c>
      <c r="F9" s="288" t="s">
        <v>175</v>
      </c>
      <c r="G9" s="287">
        <f>E9-C9</f>
        <v>2878</v>
      </c>
      <c r="H9" s="287">
        <v>8</v>
      </c>
      <c r="I9" s="287">
        <f t="shared" ref="I9" si="4">G9*H9</f>
        <v>23024</v>
      </c>
      <c r="J9" s="521"/>
      <c r="K9" s="533">
        <v>3.5</v>
      </c>
      <c r="L9" s="322">
        <f t="shared" ref="L9" si="5">J9+K9</f>
        <v>3.5</v>
      </c>
      <c r="M9" s="526"/>
      <c r="N9" s="538"/>
      <c r="O9" s="314"/>
      <c r="P9" s="538">
        <f>I9*((K9*112))*(1/9)*(1/2000)</f>
        <v>501.41155555555554</v>
      </c>
      <c r="Q9" s="315"/>
      <c r="R9" s="316"/>
    </row>
    <row r="10" spans="1:19" x14ac:dyDescent="0.3">
      <c r="A10" s="113" t="s">
        <v>945</v>
      </c>
      <c r="B10" s="340" t="s">
        <v>1058</v>
      </c>
      <c r="C10" s="272">
        <v>27878</v>
      </c>
      <c r="D10" s="273" t="s">
        <v>103</v>
      </c>
      <c r="E10" s="273">
        <v>28119</v>
      </c>
      <c r="F10" s="283" t="s">
        <v>175</v>
      </c>
      <c r="G10" s="276">
        <f t="shared" ref="G10:G12" si="6">E10-C10</f>
        <v>241</v>
      </c>
      <c r="H10" s="276">
        <v>24</v>
      </c>
      <c r="I10" s="276">
        <f t="shared" ref="I10:I12" si="7">G10*H10</f>
        <v>5784</v>
      </c>
      <c r="J10" s="520">
        <v>5.25</v>
      </c>
      <c r="K10" s="532">
        <v>1.75</v>
      </c>
      <c r="L10" s="320">
        <f t="shared" ref="L10:L50" si="8">J10+K10</f>
        <v>7</v>
      </c>
      <c r="M10" s="525">
        <f>I10*(((((J10-2.25)*112)+20)*(1/9)*(1/2000))+((((J10-3)*112))*(1/9)*(1/2000)))</f>
        <v>195.37066666666664</v>
      </c>
      <c r="N10" s="537">
        <f t="shared" ref="N10" si="9">I10*((K10*112))*(1/9)*(1/2000)</f>
        <v>62.981333333333332</v>
      </c>
      <c r="O10" s="310"/>
      <c r="P10" s="310"/>
      <c r="Q10" s="311">
        <f>((I10/9)*0.05)*2</f>
        <v>64.266666666666666</v>
      </c>
      <c r="R10" s="312"/>
    </row>
    <row r="11" spans="1:19" x14ac:dyDescent="0.3">
      <c r="A11" s="113" t="s">
        <v>946</v>
      </c>
      <c r="B11" s="340" t="s">
        <v>1060</v>
      </c>
      <c r="C11" s="272">
        <v>27878</v>
      </c>
      <c r="D11" s="273" t="s">
        <v>103</v>
      </c>
      <c r="E11" s="273">
        <v>28119</v>
      </c>
      <c r="F11" s="286" t="s">
        <v>175</v>
      </c>
      <c r="G11" s="285">
        <f t="shared" ref="G11" si="10">E11-C11</f>
        <v>241</v>
      </c>
      <c r="H11" s="285">
        <v>3</v>
      </c>
      <c r="I11" s="285">
        <f t="shared" ref="I11" si="11">G11*H11</f>
        <v>723</v>
      </c>
      <c r="J11" s="520">
        <v>5.25</v>
      </c>
      <c r="K11" s="532">
        <v>1.75</v>
      </c>
      <c r="L11" s="321">
        <v>7</v>
      </c>
      <c r="M11" s="525">
        <f>I11*(((((J11-2.25)*112)+20)*(1/9)*(1/2000))+((((J11-3)*112))*(1/9)*(1/2000)))</f>
        <v>24.42133333333333</v>
      </c>
      <c r="N11" s="537">
        <f t="shared" ref="N11" si="12">I11*((K11*112))*(1/9)*(1/2000)</f>
        <v>7.8726666666666665</v>
      </c>
      <c r="O11" s="310"/>
      <c r="P11" s="310"/>
      <c r="Q11" s="311">
        <f>((I11/9)*0.05)*2</f>
        <v>8.0333333333333332</v>
      </c>
      <c r="R11" s="312"/>
    </row>
    <row r="12" spans="1:19" x14ac:dyDescent="0.3">
      <c r="A12" s="113" t="s">
        <v>947</v>
      </c>
      <c r="B12" s="340" t="s">
        <v>1059</v>
      </c>
      <c r="C12" s="272">
        <v>27878</v>
      </c>
      <c r="D12" s="273"/>
      <c r="E12" s="273">
        <v>28119</v>
      </c>
      <c r="F12" s="286" t="s">
        <v>175</v>
      </c>
      <c r="G12" s="285">
        <f t="shared" si="6"/>
        <v>241</v>
      </c>
      <c r="H12" s="285">
        <v>8</v>
      </c>
      <c r="I12" s="285">
        <f t="shared" si="7"/>
        <v>1928</v>
      </c>
      <c r="J12" s="520"/>
      <c r="K12" s="532">
        <v>3.5</v>
      </c>
      <c r="L12" s="321">
        <f t="shared" si="8"/>
        <v>3.5</v>
      </c>
      <c r="M12" s="525"/>
      <c r="N12" s="537"/>
      <c r="O12" s="310"/>
      <c r="P12" s="537">
        <f>I12*((K12*112))*(1/9)*(1/2000)</f>
        <v>41.987555555555552</v>
      </c>
      <c r="Q12" s="311"/>
      <c r="R12" s="312"/>
    </row>
    <row r="13" spans="1:19" x14ac:dyDescent="0.3">
      <c r="A13" s="113" t="s">
        <v>928</v>
      </c>
      <c r="B13" s="340" t="s">
        <v>1058</v>
      </c>
      <c r="C13" s="272">
        <v>28119</v>
      </c>
      <c r="D13" s="273" t="s">
        <v>103</v>
      </c>
      <c r="E13" s="273">
        <v>28876</v>
      </c>
      <c r="F13" s="264" t="s">
        <v>175</v>
      </c>
      <c r="G13" s="274">
        <f t="shared" si="0"/>
        <v>757</v>
      </c>
      <c r="H13" s="274">
        <v>24</v>
      </c>
      <c r="I13" s="274">
        <f t="shared" si="1"/>
        <v>18168</v>
      </c>
      <c r="J13" s="520">
        <v>5.25</v>
      </c>
      <c r="K13" s="532">
        <v>1.75</v>
      </c>
      <c r="L13" s="321">
        <f t="shared" si="8"/>
        <v>7</v>
      </c>
      <c r="M13" s="525">
        <f>I13*(((((J13-2.25)*112)+20)*(1/9)*(1/2000))+((((J13-3)*112))*(1/9)*(1/2000)))</f>
        <v>613.67466666666655</v>
      </c>
      <c r="N13" s="537">
        <f t="shared" si="3"/>
        <v>197.82933333333332</v>
      </c>
      <c r="O13" s="310"/>
      <c r="P13" s="310"/>
      <c r="Q13" s="311">
        <f>((I13/9)*0.05)*2</f>
        <v>201.86666666666667</v>
      </c>
      <c r="R13" s="312"/>
    </row>
    <row r="14" spans="1:19" x14ac:dyDescent="0.3">
      <c r="A14" s="113" t="s">
        <v>929</v>
      </c>
      <c r="B14" s="343" t="s">
        <v>1062</v>
      </c>
      <c r="C14" s="272">
        <v>28245</v>
      </c>
      <c r="D14" s="273" t="s">
        <v>103</v>
      </c>
      <c r="E14" s="273">
        <v>28425</v>
      </c>
      <c r="F14" s="264" t="s">
        <v>175</v>
      </c>
      <c r="G14" s="568" t="s">
        <v>925</v>
      </c>
      <c r="H14" s="581"/>
      <c r="I14" s="276">
        <v>13136</v>
      </c>
      <c r="J14" s="520">
        <v>3.25</v>
      </c>
      <c r="K14" s="532">
        <v>1.75</v>
      </c>
      <c r="L14" s="321">
        <f t="shared" si="8"/>
        <v>5</v>
      </c>
      <c r="M14" s="525">
        <f t="shared" ref="M14:M50" si="13">I14*((J14*112)+20)*(1/9)*(1/2000)</f>
        <v>280.23466666666661</v>
      </c>
      <c r="N14" s="537">
        <f t="shared" si="3"/>
        <v>143.03644444444444</v>
      </c>
      <c r="O14" s="310"/>
      <c r="P14" s="310"/>
      <c r="Q14" s="311">
        <f t="shared" ref="Q14:Q50" si="14">((I14/9)*0.05)</f>
        <v>72.977777777777789</v>
      </c>
      <c r="R14" s="312"/>
    </row>
    <row r="15" spans="1:19" ht="15" thickBot="1" x14ac:dyDescent="0.35">
      <c r="A15" s="113" t="s">
        <v>930</v>
      </c>
      <c r="B15" s="343" t="s">
        <v>1061</v>
      </c>
      <c r="C15" s="272">
        <v>28119</v>
      </c>
      <c r="D15" s="273" t="s">
        <v>103</v>
      </c>
      <c r="E15" s="273">
        <v>28876</v>
      </c>
      <c r="F15" s="264" t="s">
        <v>175</v>
      </c>
      <c r="G15" s="568" t="s">
        <v>925</v>
      </c>
      <c r="H15" s="581"/>
      <c r="I15" s="276">
        <v>11366</v>
      </c>
      <c r="J15" s="520">
        <v>3.25</v>
      </c>
      <c r="K15" s="532">
        <v>1.75</v>
      </c>
      <c r="L15" s="322">
        <f t="shared" si="8"/>
        <v>5</v>
      </c>
      <c r="M15" s="525">
        <f t="shared" ref="M15" si="15">I15*((J15*112)+20)*(1/9)*(1/2000)</f>
        <v>242.47466666666665</v>
      </c>
      <c r="N15" s="537">
        <f t="shared" ref="N15" si="16">I15*((K15*112))*(1/9)*(1/2000)</f>
        <v>123.76311111111112</v>
      </c>
      <c r="O15" s="310"/>
      <c r="P15" s="310"/>
      <c r="Q15" s="311">
        <f t="shared" ref="Q15" si="17">((I15/9)*0.05)</f>
        <v>63.144444444444446</v>
      </c>
      <c r="R15" s="312"/>
    </row>
    <row r="16" spans="1:19" x14ac:dyDescent="0.3">
      <c r="A16" s="113" t="s">
        <v>948</v>
      </c>
      <c r="B16" s="343" t="str">
        <f t="shared" ref="B16:B53" si="18">UPPER(A16)</f>
        <v>MAINLINE (RECONST)</v>
      </c>
      <c r="C16" s="269">
        <v>28876</v>
      </c>
      <c r="D16" s="270" t="s">
        <v>103</v>
      </c>
      <c r="E16" s="270">
        <v>29469</v>
      </c>
      <c r="F16" s="290" t="s">
        <v>175</v>
      </c>
      <c r="G16" s="289">
        <f t="shared" si="0"/>
        <v>593</v>
      </c>
      <c r="H16" s="289">
        <v>24</v>
      </c>
      <c r="I16" s="289">
        <f t="shared" si="1"/>
        <v>14232</v>
      </c>
      <c r="J16" s="519">
        <v>5.25</v>
      </c>
      <c r="K16" s="531">
        <v>1.75</v>
      </c>
      <c r="L16" s="321">
        <f t="shared" si="8"/>
        <v>7</v>
      </c>
      <c r="M16" s="524">
        <f t="shared" si="13"/>
        <v>480.72533333333331</v>
      </c>
      <c r="N16" s="536">
        <f t="shared" si="3"/>
        <v>154.97066666666666</v>
      </c>
      <c r="O16" s="317"/>
      <c r="P16" s="317"/>
      <c r="Q16" s="311">
        <f>((I16/9)*0.05)*2</f>
        <v>158.13333333333333</v>
      </c>
      <c r="R16" s="319"/>
    </row>
    <row r="17" spans="1:18" x14ac:dyDescent="0.3">
      <c r="A17" s="113" t="s">
        <v>946</v>
      </c>
      <c r="B17" s="343" t="str">
        <f t="shared" si="18"/>
        <v>INSIDE SHLDER (RECONST)</v>
      </c>
      <c r="C17" s="272">
        <v>28876</v>
      </c>
      <c r="D17" s="273" t="s">
        <v>103</v>
      </c>
      <c r="E17" s="273">
        <v>29469</v>
      </c>
      <c r="F17" s="286" t="s">
        <v>175</v>
      </c>
      <c r="G17" s="285">
        <f t="shared" ref="G17" si="19">E17-C17</f>
        <v>593</v>
      </c>
      <c r="H17" s="285">
        <v>3</v>
      </c>
      <c r="I17" s="285">
        <f t="shared" ref="I17" si="20">G17*H17</f>
        <v>1779</v>
      </c>
      <c r="J17" s="520">
        <v>5.25</v>
      </c>
      <c r="K17" s="532">
        <v>1.75</v>
      </c>
      <c r="L17" s="321">
        <v>7</v>
      </c>
      <c r="M17" s="525">
        <f t="shared" ref="M17" si="21">I17*((J17*112)+20)*(1/9)*(1/2000)</f>
        <v>60.090666666666664</v>
      </c>
      <c r="N17" s="537">
        <f t="shared" ref="N17" si="22">I17*((K17*112))*(1/9)*(1/2000)</f>
        <v>19.371333333333332</v>
      </c>
      <c r="O17" s="310"/>
      <c r="P17" s="310"/>
      <c r="Q17" s="311">
        <f>((I17/9)*0.05)*2</f>
        <v>19.766666666666666</v>
      </c>
      <c r="R17" s="312"/>
    </row>
    <row r="18" spans="1:18" ht="15" thickBot="1" x14ac:dyDescent="0.35">
      <c r="A18" s="113" t="s">
        <v>947</v>
      </c>
      <c r="B18" s="343" t="str">
        <f t="shared" si="18"/>
        <v>OUTSIDE SHLDER ONLY LT MIX (RECONST)</v>
      </c>
      <c r="C18" s="277">
        <v>28876</v>
      </c>
      <c r="D18" s="278" t="s">
        <v>103</v>
      </c>
      <c r="E18" s="278">
        <v>29469</v>
      </c>
      <c r="F18" s="288" t="s">
        <v>175</v>
      </c>
      <c r="G18" s="287">
        <f>E18-C18</f>
        <v>593</v>
      </c>
      <c r="H18" s="287">
        <v>8</v>
      </c>
      <c r="I18" s="287">
        <f t="shared" si="1"/>
        <v>4744</v>
      </c>
      <c r="J18" s="521"/>
      <c r="K18" s="533">
        <v>3.5</v>
      </c>
      <c r="L18" s="322">
        <f t="shared" si="8"/>
        <v>3.5</v>
      </c>
      <c r="M18" s="526"/>
      <c r="N18" s="538"/>
      <c r="O18" s="314"/>
      <c r="P18" s="538">
        <f>I18*((K18*112))*(1/9)*(1/2000)</f>
        <v>103.31377777777777</v>
      </c>
      <c r="Q18" s="315"/>
      <c r="R18" s="316"/>
    </row>
    <row r="19" spans="1:18" x14ac:dyDescent="0.3">
      <c r="A19" s="113" t="s">
        <v>953</v>
      </c>
      <c r="B19" s="343" t="str">
        <f t="shared" si="18"/>
        <v>EB MAINLINE &amp;, BULB OUT FOR R-CUT (RECONST)</v>
      </c>
      <c r="C19" s="272">
        <v>29469</v>
      </c>
      <c r="D19" s="273" t="s">
        <v>103</v>
      </c>
      <c r="E19" s="273">
        <v>29650</v>
      </c>
      <c r="F19" s="286" t="s">
        <v>175</v>
      </c>
      <c r="G19" s="587" t="s">
        <v>925</v>
      </c>
      <c r="H19" s="587"/>
      <c r="I19" s="274">
        <v>7847</v>
      </c>
      <c r="J19" s="520">
        <v>5.25</v>
      </c>
      <c r="K19" s="532">
        <v>1.75</v>
      </c>
      <c r="L19" s="321">
        <f t="shared" si="8"/>
        <v>7</v>
      </c>
      <c r="M19" s="525">
        <f>I19*(((((J19-2.25)*112)+20)*(1/9)*(1/2000))+((((J19-3)*112))*(1/9)*(1/2000)))</f>
        <v>265.05422222222222</v>
      </c>
      <c r="N19" s="537">
        <f t="shared" si="3"/>
        <v>85.445111111111117</v>
      </c>
      <c r="O19" s="310"/>
      <c r="P19" s="310"/>
      <c r="Q19" s="311">
        <f>((I19/9)*0.05)*2</f>
        <v>87.188888888888897</v>
      </c>
      <c r="R19" s="312"/>
    </row>
    <row r="20" spans="1:18" x14ac:dyDescent="0.3">
      <c r="A20" s="113" t="s">
        <v>946</v>
      </c>
      <c r="B20" s="343" t="str">
        <f t="shared" si="18"/>
        <v>INSIDE SHLDER (RECONST)</v>
      </c>
      <c r="C20" s="272">
        <v>29510</v>
      </c>
      <c r="D20" s="273"/>
      <c r="E20" s="273">
        <v>29650</v>
      </c>
      <c r="F20" s="286" t="s">
        <v>175</v>
      </c>
      <c r="G20" s="285">
        <f t="shared" ref="G20" si="23">E20-C20</f>
        <v>140</v>
      </c>
      <c r="H20" s="285">
        <v>3</v>
      </c>
      <c r="I20" s="285">
        <f t="shared" ref="I20" si="24">G20*H20</f>
        <v>420</v>
      </c>
      <c r="J20" s="520">
        <v>5.25</v>
      </c>
      <c r="K20" s="532">
        <v>1.75</v>
      </c>
      <c r="L20" s="321">
        <v>7</v>
      </c>
      <c r="M20" s="525">
        <f>I20*(((((J20-2.25)*112)+20)*(1/9)*(1/2000))+((((J20-3)*112))*(1/9)*(1/2000)))</f>
        <v>14.186666666666666</v>
      </c>
      <c r="N20" s="537">
        <f t="shared" si="3"/>
        <v>4.5733333333333333</v>
      </c>
      <c r="O20" s="310"/>
      <c r="P20" s="310"/>
      <c r="Q20" s="311">
        <f>((I20/9)*0.05)*2</f>
        <v>4.666666666666667</v>
      </c>
      <c r="R20" s="312"/>
    </row>
    <row r="21" spans="1:18" ht="15" thickBot="1" x14ac:dyDescent="0.35">
      <c r="A21" s="113" t="s">
        <v>952</v>
      </c>
      <c r="B21" s="343" t="str">
        <f t="shared" si="18"/>
        <v>OUTSIDE SHLDR (RECONST)</v>
      </c>
      <c r="C21" s="272">
        <v>29469</v>
      </c>
      <c r="D21" s="273" t="s">
        <v>103</v>
      </c>
      <c r="E21" s="273">
        <v>29650</v>
      </c>
      <c r="F21" s="286" t="s">
        <v>175</v>
      </c>
      <c r="G21" s="285">
        <f t="shared" ref="G21" si="25">E21-C21</f>
        <v>181</v>
      </c>
      <c r="H21" s="285">
        <v>8</v>
      </c>
      <c r="I21" s="285">
        <f t="shared" ref="I21" si="26">G21*H21</f>
        <v>1448</v>
      </c>
      <c r="J21" s="520"/>
      <c r="K21" s="532">
        <v>3.5</v>
      </c>
      <c r="L21" s="321">
        <f t="shared" ref="L21" si="27">J21+K21</f>
        <v>3.5</v>
      </c>
      <c r="M21" s="525"/>
      <c r="N21" s="537"/>
      <c r="O21" s="310"/>
      <c r="P21" s="537">
        <f>I21*((K21*112))*(1/9)*(1/2000)</f>
        <v>31.534222222222219</v>
      </c>
      <c r="Q21" s="311"/>
      <c r="R21" s="312"/>
    </row>
    <row r="22" spans="1:18" x14ac:dyDescent="0.3">
      <c r="A22" s="113" t="s">
        <v>954</v>
      </c>
      <c r="B22" s="343" t="str">
        <f t="shared" si="18"/>
        <v>MAINLINE  (RECONST)</v>
      </c>
      <c r="C22" s="269">
        <v>29650</v>
      </c>
      <c r="D22" s="270" t="s">
        <v>103</v>
      </c>
      <c r="E22" s="270">
        <v>30249</v>
      </c>
      <c r="F22" s="290" t="s">
        <v>175</v>
      </c>
      <c r="G22" s="289">
        <f t="shared" si="0"/>
        <v>599</v>
      </c>
      <c r="H22" s="289">
        <v>24</v>
      </c>
      <c r="I22" s="289">
        <f t="shared" si="1"/>
        <v>14376</v>
      </c>
      <c r="J22" s="519">
        <v>5.25</v>
      </c>
      <c r="K22" s="531">
        <v>1.75</v>
      </c>
      <c r="L22" s="321">
        <f t="shared" si="8"/>
        <v>7</v>
      </c>
      <c r="M22" s="525">
        <f>I22*(((((J22-2.25)*112)+20)*(1/9)*(1/2000))+((((J22-3)*112))*(1/9)*(1/2000)))</f>
        <v>485.58933333333329</v>
      </c>
      <c r="N22" s="536">
        <f t="shared" si="3"/>
        <v>156.53866666666667</v>
      </c>
      <c r="O22" s="317"/>
      <c r="P22" s="317"/>
      <c r="Q22" s="311">
        <f>((I22/9)*0.05)*2</f>
        <v>159.73333333333335</v>
      </c>
      <c r="R22" s="319"/>
    </row>
    <row r="23" spans="1:18" x14ac:dyDescent="0.3">
      <c r="A23" s="113" t="s">
        <v>946</v>
      </c>
      <c r="B23" s="343" t="str">
        <f t="shared" si="18"/>
        <v>INSIDE SHLDER (RECONST)</v>
      </c>
      <c r="C23" s="272">
        <v>29650</v>
      </c>
      <c r="D23" s="273" t="s">
        <v>103</v>
      </c>
      <c r="E23" s="273">
        <v>30249</v>
      </c>
      <c r="F23" s="286" t="s">
        <v>175</v>
      </c>
      <c r="G23" s="285">
        <f t="shared" si="0"/>
        <v>599</v>
      </c>
      <c r="H23" s="285">
        <v>3</v>
      </c>
      <c r="I23" s="285">
        <f t="shared" si="1"/>
        <v>1797</v>
      </c>
      <c r="J23" s="520">
        <v>5.25</v>
      </c>
      <c r="K23" s="532">
        <v>1.75</v>
      </c>
      <c r="L23" s="321">
        <v>7</v>
      </c>
      <c r="M23" s="525">
        <f>I23*(((((J23-2.25)*112)+20)*(1/9)*(1/2000))+((((J23-3)*112))*(1/9)*(1/2000)))</f>
        <v>60.698666666666661</v>
      </c>
      <c r="N23" s="537">
        <f t="shared" si="3"/>
        <v>19.567333333333334</v>
      </c>
      <c r="O23" s="310"/>
      <c r="P23" s="310"/>
      <c r="Q23" s="311">
        <f>((I23/9)*0.05)*2</f>
        <v>19.966666666666669</v>
      </c>
      <c r="R23" s="312"/>
    </row>
    <row r="24" spans="1:18" ht="15" thickBot="1" x14ac:dyDescent="0.35">
      <c r="A24" s="113" t="s">
        <v>952</v>
      </c>
      <c r="B24" s="343" t="str">
        <f t="shared" si="18"/>
        <v>OUTSIDE SHLDR (RECONST)</v>
      </c>
      <c r="C24" s="277">
        <v>29650</v>
      </c>
      <c r="D24" s="278" t="s">
        <v>103</v>
      </c>
      <c r="E24" s="278">
        <v>30249</v>
      </c>
      <c r="F24" s="288" t="s">
        <v>175</v>
      </c>
      <c r="G24" s="285">
        <f t="shared" si="0"/>
        <v>599</v>
      </c>
      <c r="H24" s="285">
        <v>8</v>
      </c>
      <c r="I24" s="285">
        <f t="shared" si="1"/>
        <v>4792</v>
      </c>
      <c r="J24" s="520"/>
      <c r="K24" s="532">
        <v>3.5</v>
      </c>
      <c r="L24" s="322">
        <f t="shared" ref="L24" si="28">J24+K24</f>
        <v>3.5</v>
      </c>
      <c r="M24" s="525"/>
      <c r="N24" s="537"/>
      <c r="O24" s="310"/>
      <c r="P24" s="537">
        <f>I24*((K24*112))*(1/9)*(1/2000)</f>
        <v>104.3591111111111</v>
      </c>
      <c r="Q24" s="311"/>
      <c r="R24" s="312"/>
    </row>
    <row r="25" spans="1:18" x14ac:dyDescent="0.3">
      <c r="A25" s="113" t="s">
        <v>932</v>
      </c>
      <c r="B25" s="343" t="str">
        <f t="shared" si="18"/>
        <v>LT TURN TAPER/LANE TO TOWER RD (RECONST)</v>
      </c>
      <c r="C25" s="269">
        <v>30249</v>
      </c>
      <c r="D25" s="270" t="s">
        <v>103</v>
      </c>
      <c r="E25" s="270">
        <v>30867</v>
      </c>
      <c r="F25" s="290" t="s">
        <v>175</v>
      </c>
      <c r="G25" s="587" t="s">
        <v>925</v>
      </c>
      <c r="H25" s="587"/>
      <c r="I25" s="289">
        <v>9681</v>
      </c>
      <c r="J25" s="519">
        <v>3.25</v>
      </c>
      <c r="K25" s="531">
        <v>1.75</v>
      </c>
      <c r="L25" s="321">
        <f t="shared" si="8"/>
        <v>5</v>
      </c>
      <c r="M25" s="524">
        <f t="shared" si="13"/>
        <v>206.52799999999999</v>
      </c>
      <c r="N25" s="536">
        <f t="shared" si="3"/>
        <v>105.41533333333334</v>
      </c>
      <c r="O25" s="317"/>
      <c r="P25" s="317"/>
      <c r="Q25" s="318">
        <f t="shared" si="14"/>
        <v>53.783333333333339</v>
      </c>
      <c r="R25" s="319"/>
    </row>
    <row r="26" spans="1:18" x14ac:dyDescent="0.3">
      <c r="A26" s="113" t="s">
        <v>933</v>
      </c>
      <c r="B26" s="343" t="str">
        <f t="shared" si="18"/>
        <v>RT TURN TAPER AND INT. TO TOWER RD (RECONST)</v>
      </c>
      <c r="C26" s="272">
        <v>30249</v>
      </c>
      <c r="D26" s="273" t="s">
        <v>103</v>
      </c>
      <c r="E26" s="273">
        <v>30911</v>
      </c>
      <c r="F26" s="286" t="s">
        <v>175</v>
      </c>
      <c r="G26" s="568" t="s">
        <v>925</v>
      </c>
      <c r="H26" s="581"/>
      <c r="I26" s="285">
        <v>16205</v>
      </c>
      <c r="J26" s="520">
        <v>3.25</v>
      </c>
      <c r="K26" s="532">
        <v>1.75</v>
      </c>
      <c r="L26" s="321">
        <f t="shared" si="8"/>
        <v>5</v>
      </c>
      <c r="M26" s="525">
        <f t="shared" si="13"/>
        <v>345.70666666666665</v>
      </c>
      <c r="N26" s="537">
        <f t="shared" si="3"/>
        <v>176.45444444444445</v>
      </c>
      <c r="O26" s="310"/>
      <c r="P26" s="310"/>
      <c r="Q26" s="311">
        <f t="shared" si="14"/>
        <v>90.027777777777786</v>
      </c>
      <c r="R26" s="312"/>
    </row>
    <row r="27" spans="1:18" ht="15" thickBot="1" x14ac:dyDescent="0.35">
      <c r="A27" s="113" t="s">
        <v>934</v>
      </c>
      <c r="B27" s="343" t="str">
        <f t="shared" si="18"/>
        <v>MAINLINE -LANES ONLY (RECONST)</v>
      </c>
      <c r="C27" s="272">
        <v>30249</v>
      </c>
      <c r="D27" s="273" t="s">
        <v>103</v>
      </c>
      <c r="E27" s="273">
        <v>31096</v>
      </c>
      <c r="F27" s="264" t="s">
        <v>175</v>
      </c>
      <c r="G27" s="274">
        <f>E27-C27</f>
        <v>847</v>
      </c>
      <c r="H27" s="274">
        <v>24</v>
      </c>
      <c r="I27" s="274">
        <f t="shared" ref="I27" si="29">G27*H27</f>
        <v>20328</v>
      </c>
      <c r="J27" s="520">
        <v>5.25</v>
      </c>
      <c r="K27" s="532">
        <v>1.75</v>
      </c>
      <c r="L27" s="321">
        <f t="shared" si="8"/>
        <v>7</v>
      </c>
      <c r="M27" s="525">
        <f>I27*(((((J27-2.25)*112)+20)*(1/9)*(1/2000))+((((J27-3)*112))*(1/9)*(1/2000)))</f>
        <v>686.63466666666659</v>
      </c>
      <c r="N27" s="537">
        <f t="shared" si="3"/>
        <v>221.34933333333331</v>
      </c>
      <c r="O27" s="310"/>
      <c r="P27" s="310"/>
      <c r="Q27" s="311">
        <f>((I27/9)*0.05)*2</f>
        <v>225.86666666666667</v>
      </c>
      <c r="R27" s="312"/>
    </row>
    <row r="28" spans="1:18" x14ac:dyDescent="0.3">
      <c r="A28" s="113" t="s">
        <v>955</v>
      </c>
      <c r="B28" s="343" t="str">
        <f t="shared" si="18"/>
        <v>MAINLINE  TO TIE-IN WITH EXISTING (RECONST)</v>
      </c>
      <c r="C28" s="269">
        <v>31096</v>
      </c>
      <c r="D28" s="270" t="s">
        <v>103</v>
      </c>
      <c r="E28" s="270">
        <v>31190</v>
      </c>
      <c r="F28" s="290" t="s">
        <v>175</v>
      </c>
      <c r="G28" s="289">
        <f>E28-C28</f>
        <v>94</v>
      </c>
      <c r="H28" s="289">
        <v>24</v>
      </c>
      <c r="I28" s="289">
        <f t="shared" ref="I28:I30" si="30">G28*H28</f>
        <v>2256</v>
      </c>
      <c r="J28" s="519">
        <v>5.25</v>
      </c>
      <c r="K28" s="531">
        <v>1.75</v>
      </c>
      <c r="L28" s="320">
        <f t="shared" si="8"/>
        <v>7</v>
      </c>
      <c r="M28" s="525">
        <f>I28*(((((J28-2.25)*112)+20)*(1/9)*(1/2000))+((((J28-3)*112))*(1/9)*(1/2000)))</f>
        <v>76.202666666666659</v>
      </c>
      <c r="N28" s="536">
        <f t="shared" ref="N28:N29" si="31">I28*((K28*112))*(1/9)*(1/2000)</f>
        <v>24.565333333333331</v>
      </c>
      <c r="O28" s="317"/>
      <c r="P28" s="317"/>
      <c r="Q28" s="311">
        <f>((I28/9)*0.05)*2</f>
        <v>25.066666666666666</v>
      </c>
      <c r="R28" s="319"/>
    </row>
    <row r="29" spans="1:18" x14ac:dyDescent="0.3">
      <c r="A29" s="113" t="s">
        <v>946</v>
      </c>
      <c r="B29" s="343" t="str">
        <f t="shared" si="18"/>
        <v>INSIDE SHLDER (RECONST)</v>
      </c>
      <c r="C29" s="272">
        <v>31096</v>
      </c>
      <c r="D29" s="273" t="s">
        <v>103</v>
      </c>
      <c r="E29" s="273">
        <v>31190</v>
      </c>
      <c r="F29" s="286" t="s">
        <v>175</v>
      </c>
      <c r="G29" s="285">
        <f t="shared" ref="G29:G30" si="32">E29-C29</f>
        <v>94</v>
      </c>
      <c r="H29" s="285">
        <v>3</v>
      </c>
      <c r="I29" s="285">
        <f t="shared" si="30"/>
        <v>282</v>
      </c>
      <c r="J29" s="520">
        <v>5.25</v>
      </c>
      <c r="K29" s="532">
        <v>1.75</v>
      </c>
      <c r="L29" s="321">
        <v>7</v>
      </c>
      <c r="M29" s="525">
        <f>I29*(((((J29-2.25)*112)+20)*(1/9)*(1/2000))+((((J29-3)*112))*(1/9)*(1/2000)))</f>
        <v>9.5253333333333323</v>
      </c>
      <c r="N29" s="537">
        <f t="shared" si="31"/>
        <v>3.0706666666666664</v>
      </c>
      <c r="O29" s="310"/>
      <c r="P29" s="310"/>
      <c r="Q29" s="311">
        <f>((I29/9)*0.05)*2</f>
        <v>3.1333333333333333</v>
      </c>
      <c r="R29" s="312"/>
    </row>
    <row r="30" spans="1:18" ht="15" thickBot="1" x14ac:dyDescent="0.35">
      <c r="A30" s="113" t="s">
        <v>952</v>
      </c>
      <c r="B30" s="343" t="str">
        <f t="shared" si="18"/>
        <v>OUTSIDE SHLDR (RECONST)</v>
      </c>
      <c r="C30" s="277">
        <v>31096</v>
      </c>
      <c r="D30" s="278" t="s">
        <v>103</v>
      </c>
      <c r="E30" s="278">
        <v>31190</v>
      </c>
      <c r="F30" s="288" t="s">
        <v>175</v>
      </c>
      <c r="G30" s="287">
        <f t="shared" si="32"/>
        <v>94</v>
      </c>
      <c r="H30" s="287">
        <v>8</v>
      </c>
      <c r="I30" s="285">
        <f t="shared" si="30"/>
        <v>752</v>
      </c>
      <c r="J30" s="520"/>
      <c r="K30" s="532">
        <v>3.5</v>
      </c>
      <c r="L30" s="322">
        <f t="shared" ref="L30" si="33">J30+K30</f>
        <v>3.5</v>
      </c>
      <c r="M30" s="525"/>
      <c r="N30" s="537"/>
      <c r="O30" s="310"/>
      <c r="P30" s="537">
        <f>I30*((K30*112))*(1/9)*(1/2000)</f>
        <v>16.376888888888889</v>
      </c>
      <c r="Q30" s="311"/>
      <c r="R30" s="312"/>
    </row>
    <row r="31" spans="1:18" x14ac:dyDescent="0.3">
      <c r="A31" t="s">
        <v>942</v>
      </c>
      <c r="B31" s="343" t="str">
        <f t="shared" si="18"/>
        <v>MAINLINE, INSIDE/OUTSIDE SHLDRS (RESRF)</v>
      </c>
      <c r="C31" s="269">
        <v>31190</v>
      </c>
      <c r="D31" s="270" t="s">
        <v>103</v>
      </c>
      <c r="E31" s="270">
        <v>32967</v>
      </c>
      <c r="F31" s="290" t="s">
        <v>175</v>
      </c>
      <c r="G31" s="289">
        <f t="shared" ref="G31" si="34">E31-C31</f>
        <v>1777</v>
      </c>
      <c r="H31" s="289">
        <v>24</v>
      </c>
      <c r="I31" s="289">
        <f t="shared" ref="I31:I33" si="35">G31*H31</f>
        <v>42648</v>
      </c>
      <c r="J31" s="519">
        <v>3.25</v>
      </c>
      <c r="K31" s="531">
        <v>1.75</v>
      </c>
      <c r="L31" s="320">
        <f t="shared" si="8"/>
        <v>5</v>
      </c>
      <c r="M31" s="524">
        <f t="shared" si="13"/>
        <v>909.82400000000007</v>
      </c>
      <c r="N31" s="536">
        <f t="shared" si="3"/>
        <v>464.3893333333333</v>
      </c>
      <c r="O31" s="317"/>
      <c r="P31" s="317"/>
      <c r="Q31" s="311">
        <f>((I31/9)*0.05)*2</f>
        <v>473.86666666666673</v>
      </c>
      <c r="R31" s="319"/>
    </row>
    <row r="32" spans="1:18" x14ac:dyDescent="0.3">
      <c r="A32" t="s">
        <v>951</v>
      </c>
      <c r="B32" s="343" t="str">
        <f t="shared" si="18"/>
        <v>INSIDE SHLDR. (RESRF)</v>
      </c>
      <c r="C32" s="272">
        <v>31190</v>
      </c>
      <c r="D32" s="273" t="s">
        <v>103</v>
      </c>
      <c r="E32" s="273">
        <v>32967</v>
      </c>
      <c r="F32" s="286" t="s">
        <v>175</v>
      </c>
      <c r="G32" s="285">
        <f t="shared" ref="G32:G33" si="36">E32-C32</f>
        <v>1777</v>
      </c>
      <c r="H32" s="285">
        <v>3</v>
      </c>
      <c r="I32" s="285">
        <f t="shared" si="35"/>
        <v>5331</v>
      </c>
      <c r="J32" s="520">
        <v>3.25</v>
      </c>
      <c r="K32" s="532">
        <v>1.75</v>
      </c>
      <c r="L32" s="321">
        <f t="shared" si="8"/>
        <v>5</v>
      </c>
      <c r="M32" s="525">
        <f t="shared" ref="M32" si="37">I32*((J32*112)+20)*(1/9)*(1/2000)</f>
        <v>113.72800000000001</v>
      </c>
      <c r="N32" s="537">
        <f t="shared" ref="N32" si="38">I32*((K32*112))*(1/9)*(1/2000)</f>
        <v>58.048666666666662</v>
      </c>
      <c r="O32" s="310"/>
      <c r="P32" s="310"/>
      <c r="Q32" s="311">
        <f>((I32/9)*0.05)*2</f>
        <v>59.233333333333341</v>
      </c>
      <c r="R32" s="312"/>
    </row>
    <row r="33" spans="1:24" ht="15" thickBot="1" x14ac:dyDescent="0.35">
      <c r="A33" t="s">
        <v>950</v>
      </c>
      <c r="B33" s="343" t="str">
        <f t="shared" si="18"/>
        <v>OUTSIDE SHLDR (RESRF)</v>
      </c>
      <c r="C33" s="277">
        <v>31190</v>
      </c>
      <c r="D33" s="278" t="s">
        <v>103</v>
      </c>
      <c r="E33" s="278">
        <v>32967</v>
      </c>
      <c r="F33" s="288" t="s">
        <v>175</v>
      </c>
      <c r="G33" s="287">
        <f t="shared" si="36"/>
        <v>1777</v>
      </c>
      <c r="H33" s="287">
        <v>8</v>
      </c>
      <c r="I33" s="287">
        <f t="shared" si="35"/>
        <v>14216</v>
      </c>
      <c r="J33" s="521"/>
      <c r="K33" s="533">
        <v>3.5</v>
      </c>
      <c r="L33" s="322">
        <f t="shared" si="8"/>
        <v>3.5</v>
      </c>
      <c r="M33" s="526"/>
      <c r="N33" s="538"/>
      <c r="O33" s="314"/>
      <c r="P33" s="538">
        <f>I33*((K33*112))*(1/9)*(1/2000)</f>
        <v>309.59288888888887</v>
      </c>
      <c r="Q33" s="315"/>
      <c r="R33" s="316"/>
    </row>
    <row r="34" spans="1:24" x14ac:dyDescent="0.3">
      <c r="A34" t="s">
        <v>936</v>
      </c>
      <c r="B34" s="343" t="str">
        <f t="shared" si="18"/>
        <v>MAINLINE/OUTSIDE SHLD. THRU MEDIAN OPENING (RESRF)</v>
      </c>
      <c r="C34" s="269">
        <v>32967</v>
      </c>
      <c r="D34" s="270" t="s">
        <v>103</v>
      </c>
      <c r="E34" s="270">
        <v>33638</v>
      </c>
      <c r="F34" s="290" t="s">
        <v>175</v>
      </c>
      <c r="G34" s="289">
        <f t="shared" ref="G34:G48" si="39">E34-C34</f>
        <v>671</v>
      </c>
      <c r="H34" s="289">
        <v>24</v>
      </c>
      <c r="I34" s="289">
        <f t="shared" si="1"/>
        <v>16104</v>
      </c>
      <c r="J34" s="519">
        <v>3.25</v>
      </c>
      <c r="K34" s="531">
        <v>1.75</v>
      </c>
      <c r="L34" s="320">
        <f t="shared" si="8"/>
        <v>5</v>
      </c>
      <c r="M34" s="524">
        <f t="shared" si="13"/>
        <v>343.55200000000002</v>
      </c>
      <c r="N34" s="536">
        <f t="shared" si="3"/>
        <v>175.35466666666667</v>
      </c>
      <c r="O34" s="317"/>
      <c r="P34" s="317"/>
      <c r="Q34" s="311">
        <f>((I34/9)*0.05)*2</f>
        <v>178.93333333333334</v>
      </c>
      <c r="R34" s="319"/>
    </row>
    <row r="35" spans="1:24" x14ac:dyDescent="0.3">
      <c r="A35" t="s">
        <v>950</v>
      </c>
      <c r="B35" s="343" t="str">
        <f t="shared" si="18"/>
        <v>OUTSIDE SHLDR (RESRF)</v>
      </c>
      <c r="C35" s="272">
        <v>32967</v>
      </c>
      <c r="D35" s="273" t="s">
        <v>103</v>
      </c>
      <c r="E35" s="273">
        <v>33638</v>
      </c>
      <c r="F35" s="286" t="s">
        <v>175</v>
      </c>
      <c r="G35" s="285">
        <f t="shared" ref="G35" si="40">E35-C35</f>
        <v>671</v>
      </c>
      <c r="H35" s="285">
        <v>8</v>
      </c>
      <c r="I35" s="285">
        <f t="shared" si="1"/>
        <v>5368</v>
      </c>
      <c r="J35" s="520"/>
      <c r="K35" s="532">
        <v>3.5</v>
      </c>
      <c r="L35" s="321">
        <f t="shared" ref="L35" si="41">J35+K35</f>
        <v>3.5</v>
      </c>
      <c r="M35" s="525"/>
      <c r="N35" s="537"/>
      <c r="O35" s="310"/>
      <c r="P35" s="537">
        <f>I35*((K35*112))*(1/9)*(1/2000)</f>
        <v>116.90311111111112</v>
      </c>
      <c r="Q35" s="311"/>
      <c r="R35" s="312"/>
    </row>
    <row r="36" spans="1:24" ht="15" thickBot="1" x14ac:dyDescent="0.35">
      <c r="A36" t="s">
        <v>937</v>
      </c>
      <c r="B36" s="343" t="str">
        <f t="shared" si="18"/>
        <v>LT  TRN LANE/TAPER THRU MEDIAN OPENING (RESRF)</v>
      </c>
      <c r="C36" s="272">
        <v>32967</v>
      </c>
      <c r="D36" s="281" t="s">
        <v>103</v>
      </c>
      <c r="E36" s="273">
        <v>33638</v>
      </c>
      <c r="F36" s="286" t="s">
        <v>175</v>
      </c>
      <c r="G36" s="568" t="s">
        <v>925</v>
      </c>
      <c r="H36" s="581"/>
      <c r="I36" s="285">
        <v>6425</v>
      </c>
      <c r="J36" s="520">
        <v>3.25</v>
      </c>
      <c r="K36" s="532">
        <v>1.75</v>
      </c>
      <c r="L36" s="321">
        <f t="shared" si="8"/>
        <v>5</v>
      </c>
      <c r="M36" s="525">
        <f t="shared" si="13"/>
        <v>137.06666666666666</v>
      </c>
      <c r="N36" s="537">
        <f t="shared" si="3"/>
        <v>69.961111111111109</v>
      </c>
      <c r="O36" s="310"/>
      <c r="P36" s="310"/>
      <c r="Q36" s="315">
        <f t="shared" si="14"/>
        <v>35.69444444444445</v>
      </c>
      <c r="R36" s="312"/>
    </row>
    <row r="37" spans="1:24" ht="15" thickBot="1" x14ac:dyDescent="0.35">
      <c r="A37" t="s">
        <v>938</v>
      </c>
      <c r="B37" s="343" t="str">
        <f t="shared" si="18"/>
        <v>MEDIAN OPENING (RESRF)</v>
      </c>
      <c r="C37" s="277">
        <v>33453</v>
      </c>
      <c r="D37" s="278" t="s">
        <v>103</v>
      </c>
      <c r="E37" s="278">
        <v>33550</v>
      </c>
      <c r="F37" s="288" t="s">
        <v>175</v>
      </c>
      <c r="G37" s="585" t="s">
        <v>925</v>
      </c>
      <c r="H37" s="586"/>
      <c r="I37" s="287">
        <v>3503</v>
      </c>
      <c r="J37" s="521">
        <v>3.25</v>
      </c>
      <c r="K37" s="533">
        <v>1.75</v>
      </c>
      <c r="L37" s="322">
        <f t="shared" si="8"/>
        <v>5</v>
      </c>
      <c r="M37" s="526">
        <f t="shared" si="13"/>
        <v>74.730666666666664</v>
      </c>
      <c r="N37" s="538">
        <f t="shared" si="3"/>
        <v>38.143777777777771</v>
      </c>
      <c r="O37" s="314"/>
      <c r="P37" s="314"/>
      <c r="Q37" s="315">
        <f t="shared" si="14"/>
        <v>19.461111111111112</v>
      </c>
      <c r="R37" s="316"/>
    </row>
    <row r="38" spans="1:24" x14ac:dyDescent="0.3">
      <c r="A38" t="s">
        <v>959</v>
      </c>
      <c r="B38" s="343" t="str">
        <f t="shared" si="18"/>
        <v>MAINLINE (RESRF)</v>
      </c>
      <c r="C38" s="269">
        <v>33638</v>
      </c>
      <c r="D38" s="270" t="s">
        <v>103</v>
      </c>
      <c r="E38" s="270">
        <v>35877</v>
      </c>
      <c r="F38" s="290" t="s">
        <v>175</v>
      </c>
      <c r="G38" s="289">
        <f t="shared" si="39"/>
        <v>2239</v>
      </c>
      <c r="H38" s="289">
        <v>24</v>
      </c>
      <c r="I38" s="289">
        <f t="shared" si="1"/>
        <v>53736</v>
      </c>
      <c r="J38" s="519">
        <v>3.25</v>
      </c>
      <c r="K38" s="531">
        <v>1.75</v>
      </c>
      <c r="L38" s="320">
        <f t="shared" si="8"/>
        <v>5</v>
      </c>
      <c r="M38" s="524">
        <f t="shared" si="13"/>
        <v>1146.3679999999999</v>
      </c>
      <c r="N38" s="536">
        <f t="shared" si="3"/>
        <v>585.12533333333329</v>
      </c>
      <c r="O38" s="317"/>
      <c r="P38" s="317"/>
      <c r="Q38" s="311">
        <f>((I38/9)*0.05)*2</f>
        <v>597.06666666666672</v>
      </c>
      <c r="R38" s="319"/>
    </row>
    <row r="39" spans="1:24" x14ac:dyDescent="0.3">
      <c r="A39" t="s">
        <v>951</v>
      </c>
      <c r="B39" s="343" t="str">
        <f t="shared" si="18"/>
        <v>INSIDE SHLDR. (RESRF)</v>
      </c>
      <c r="C39" s="272">
        <v>33638</v>
      </c>
      <c r="D39" s="273" t="s">
        <v>103</v>
      </c>
      <c r="E39" s="273">
        <v>35877</v>
      </c>
      <c r="F39" s="286" t="s">
        <v>175</v>
      </c>
      <c r="G39" s="285">
        <f t="shared" ref="G39:G40" si="42">E39-C39</f>
        <v>2239</v>
      </c>
      <c r="H39" s="285">
        <v>3</v>
      </c>
      <c r="I39" s="285">
        <f t="shared" ref="I39:I40" si="43">G39*H39</f>
        <v>6717</v>
      </c>
      <c r="J39" s="520">
        <v>3.25</v>
      </c>
      <c r="K39" s="532">
        <v>1.75</v>
      </c>
      <c r="L39" s="321">
        <f t="shared" si="8"/>
        <v>5</v>
      </c>
      <c r="M39" s="525">
        <f t="shared" ref="M39" si="44">I39*((J39*112)+20)*(1/9)*(1/2000)</f>
        <v>143.29599999999999</v>
      </c>
      <c r="N39" s="537">
        <f t="shared" ref="N39" si="45">I39*((K39*112))*(1/9)*(1/2000)</f>
        <v>73.140666666666661</v>
      </c>
      <c r="O39" s="310"/>
      <c r="P39" s="310"/>
      <c r="Q39" s="311">
        <f>((I39/9)*0.05)*2</f>
        <v>74.63333333333334</v>
      </c>
      <c r="R39" s="312"/>
    </row>
    <row r="40" spans="1:24" ht="15" thickBot="1" x14ac:dyDescent="0.35">
      <c r="A40" t="s">
        <v>950</v>
      </c>
      <c r="B40" s="343" t="str">
        <f t="shared" si="18"/>
        <v>OUTSIDE SHLDR (RESRF)</v>
      </c>
      <c r="C40" s="277">
        <v>33638</v>
      </c>
      <c r="D40" s="278" t="s">
        <v>103</v>
      </c>
      <c r="E40" s="278">
        <v>35877</v>
      </c>
      <c r="F40" s="288" t="s">
        <v>175</v>
      </c>
      <c r="G40" s="287">
        <f t="shared" si="42"/>
        <v>2239</v>
      </c>
      <c r="H40" s="287">
        <v>8</v>
      </c>
      <c r="I40" s="287">
        <f t="shared" si="43"/>
        <v>17912</v>
      </c>
      <c r="J40" s="521"/>
      <c r="K40" s="533">
        <v>3.5</v>
      </c>
      <c r="L40" s="322">
        <f t="shared" si="8"/>
        <v>3.5</v>
      </c>
      <c r="M40" s="526"/>
      <c r="N40" s="538"/>
      <c r="O40" s="314"/>
      <c r="P40" s="538">
        <f>I40*((K40*112))*(1/9)*(1/2000)</f>
        <v>390.08355555555556</v>
      </c>
      <c r="Q40" s="315"/>
      <c r="R40" s="316"/>
    </row>
    <row r="41" spans="1:24" x14ac:dyDescent="0.3">
      <c r="A41" t="s">
        <v>958</v>
      </c>
      <c r="B41" s="343" t="str">
        <f t="shared" si="18"/>
        <v>MAINLINE  THRU INT. OPENING (RESRF)</v>
      </c>
      <c r="C41" s="269">
        <v>35877</v>
      </c>
      <c r="D41" s="270" t="s">
        <v>103</v>
      </c>
      <c r="E41" s="270">
        <v>36635</v>
      </c>
      <c r="F41" s="290" t="s">
        <v>175</v>
      </c>
      <c r="G41" s="289">
        <f t="shared" si="39"/>
        <v>758</v>
      </c>
      <c r="H41" s="289">
        <v>24</v>
      </c>
      <c r="I41" s="289">
        <f t="shared" si="1"/>
        <v>18192</v>
      </c>
      <c r="J41" s="519">
        <v>3.25</v>
      </c>
      <c r="K41" s="531">
        <v>1.75</v>
      </c>
      <c r="L41" s="320">
        <f t="shared" si="8"/>
        <v>5</v>
      </c>
      <c r="M41" s="524">
        <f t="shared" si="13"/>
        <v>388.096</v>
      </c>
      <c r="N41" s="536">
        <f t="shared" si="3"/>
        <v>198.09066666666666</v>
      </c>
      <c r="O41" s="317"/>
      <c r="P41" s="317"/>
      <c r="Q41" s="311">
        <f>((I41/9)*0.05)*2</f>
        <v>202.13333333333333</v>
      </c>
      <c r="R41" s="319"/>
    </row>
    <row r="42" spans="1:24" ht="15" thickBot="1" x14ac:dyDescent="0.35">
      <c r="A42" t="s">
        <v>951</v>
      </c>
      <c r="B42" s="343" t="str">
        <f t="shared" si="18"/>
        <v>INSIDE SHLDR. (RESRF)</v>
      </c>
      <c r="C42" s="277">
        <v>35877</v>
      </c>
      <c r="D42" s="278" t="s">
        <v>103</v>
      </c>
      <c r="E42" s="278">
        <v>36635</v>
      </c>
      <c r="F42" s="288" t="s">
        <v>175</v>
      </c>
      <c r="G42" s="287">
        <f t="shared" ref="G42" si="46">E42-C42</f>
        <v>758</v>
      </c>
      <c r="H42" s="287">
        <v>3</v>
      </c>
      <c r="I42" s="287">
        <f t="shared" si="1"/>
        <v>2274</v>
      </c>
      <c r="J42" s="521">
        <v>3.25</v>
      </c>
      <c r="K42" s="533">
        <v>1.75</v>
      </c>
      <c r="L42" s="322">
        <f t="shared" ref="L42" si="47">J42+K42</f>
        <v>5</v>
      </c>
      <c r="M42" s="526">
        <f t="shared" si="13"/>
        <v>48.512</v>
      </c>
      <c r="N42" s="538">
        <f t="shared" si="3"/>
        <v>24.761333333333333</v>
      </c>
      <c r="O42" s="314"/>
      <c r="P42" s="314"/>
      <c r="Q42" s="311">
        <f>((I42/9)*0.05)*2</f>
        <v>25.266666666666666</v>
      </c>
      <c r="R42" s="316"/>
    </row>
    <row r="43" spans="1:24" x14ac:dyDescent="0.3">
      <c r="A43" t="s">
        <v>940</v>
      </c>
      <c r="B43" s="343" t="str">
        <f t="shared" si="18"/>
        <v>POPLAR RD. INT. (RESRF)</v>
      </c>
      <c r="C43" s="272">
        <v>36375</v>
      </c>
      <c r="D43" s="273" t="s">
        <v>103</v>
      </c>
      <c r="E43" s="273">
        <v>36511</v>
      </c>
      <c r="F43" s="264" t="s">
        <v>175</v>
      </c>
      <c r="G43" s="568" t="s">
        <v>925</v>
      </c>
      <c r="H43" s="581"/>
      <c r="I43" s="274">
        <v>5336</v>
      </c>
      <c r="J43" s="520">
        <v>3.25</v>
      </c>
      <c r="K43" s="532">
        <v>1.75</v>
      </c>
      <c r="L43" s="321">
        <f t="shared" si="8"/>
        <v>5</v>
      </c>
      <c r="M43" s="525">
        <f t="shared" si="13"/>
        <v>113.83466666666666</v>
      </c>
      <c r="N43" s="537">
        <f t="shared" si="3"/>
        <v>58.103111111111112</v>
      </c>
      <c r="O43" s="310"/>
      <c r="P43" s="310"/>
      <c r="Q43" s="311">
        <f t="shared" si="14"/>
        <v>29.644444444444446</v>
      </c>
      <c r="R43" s="312"/>
    </row>
    <row r="44" spans="1:24" ht="15" thickBot="1" x14ac:dyDescent="0.35">
      <c r="A44" t="s">
        <v>939</v>
      </c>
      <c r="B44" s="343" t="str">
        <f t="shared" si="18"/>
        <v>RT TRN LANE/ TAPER &amp; OUTSIDE SHLDR THRU POPLAR RD. INT</v>
      </c>
      <c r="C44" s="272">
        <v>35877</v>
      </c>
      <c r="D44" s="273" t="s">
        <v>103</v>
      </c>
      <c r="E44" s="273">
        <v>36635</v>
      </c>
      <c r="F44" s="286" t="s">
        <v>175</v>
      </c>
      <c r="G44" s="568" t="s">
        <v>925</v>
      </c>
      <c r="H44" s="581"/>
      <c r="I44" s="274">
        <v>5950</v>
      </c>
      <c r="J44" s="520">
        <v>3.25</v>
      </c>
      <c r="K44" s="532">
        <v>1.75</v>
      </c>
      <c r="L44" s="321">
        <f t="shared" si="8"/>
        <v>5</v>
      </c>
      <c r="M44" s="525">
        <f t="shared" si="13"/>
        <v>126.93333333333334</v>
      </c>
      <c r="N44" s="537">
        <f t="shared" si="3"/>
        <v>64.788888888888891</v>
      </c>
      <c r="O44" s="310"/>
      <c r="P44" s="310"/>
      <c r="Q44" s="311">
        <f t="shared" si="14"/>
        <v>33.055555555555557</v>
      </c>
      <c r="R44" s="312"/>
      <c r="T44" s="543" t="s">
        <v>1449</v>
      </c>
      <c r="U44" s="543" t="s">
        <v>1446</v>
      </c>
      <c r="V44" s="543" t="s">
        <v>1447</v>
      </c>
      <c r="W44" s="543" t="s">
        <v>1448</v>
      </c>
      <c r="X44" s="76"/>
    </row>
    <row r="45" spans="1:24" x14ac:dyDescent="0.3">
      <c r="A45" t="s">
        <v>957</v>
      </c>
      <c r="B45" s="343" t="str">
        <f t="shared" si="18"/>
        <v xml:space="preserve">MAINLINE </v>
      </c>
      <c r="C45" s="269">
        <v>36635</v>
      </c>
      <c r="D45" s="270" t="s">
        <v>103</v>
      </c>
      <c r="E45" s="270">
        <v>36949</v>
      </c>
      <c r="F45" s="290" t="s">
        <v>175</v>
      </c>
      <c r="G45" s="289">
        <f t="shared" si="39"/>
        <v>314</v>
      </c>
      <c r="H45" s="325">
        <v>24</v>
      </c>
      <c r="I45" s="289">
        <f t="shared" si="1"/>
        <v>7536</v>
      </c>
      <c r="J45" s="519">
        <v>3.25</v>
      </c>
      <c r="K45" s="531">
        <v>1.75</v>
      </c>
      <c r="L45" s="320">
        <f t="shared" si="8"/>
        <v>5</v>
      </c>
      <c r="M45" s="524">
        <f t="shared" si="13"/>
        <v>160.768</v>
      </c>
      <c r="N45" s="536">
        <f t="shared" si="3"/>
        <v>82.058666666666653</v>
      </c>
      <c r="O45" s="317"/>
      <c r="P45" s="317"/>
      <c r="Q45" s="311">
        <f>((I45/9)*0.05)*2</f>
        <v>83.733333333333348</v>
      </c>
      <c r="R45" s="319"/>
      <c r="T45" s="544" t="s">
        <v>921</v>
      </c>
      <c r="U45" s="544" t="s">
        <v>1452</v>
      </c>
      <c r="V45" s="544" t="s">
        <v>1450</v>
      </c>
      <c r="W45" s="545">
        <v>8136</v>
      </c>
      <c r="X45" s="76"/>
    </row>
    <row r="46" spans="1:24" x14ac:dyDescent="0.3">
      <c r="A46" t="s">
        <v>951</v>
      </c>
      <c r="B46" s="343" t="str">
        <f t="shared" si="18"/>
        <v>INSIDE SHLDR. (RESRF)</v>
      </c>
      <c r="C46" s="272">
        <v>36635</v>
      </c>
      <c r="D46" s="273" t="s">
        <v>103</v>
      </c>
      <c r="E46" s="273">
        <v>36949</v>
      </c>
      <c r="F46" s="286" t="s">
        <v>175</v>
      </c>
      <c r="G46" s="285">
        <f t="shared" si="39"/>
        <v>314</v>
      </c>
      <c r="H46" s="285">
        <v>3</v>
      </c>
      <c r="I46" s="285">
        <f t="shared" ref="I46:I47" si="48">G46*H46</f>
        <v>942</v>
      </c>
      <c r="J46" s="520">
        <v>3.25</v>
      </c>
      <c r="K46" s="532">
        <v>1.75</v>
      </c>
      <c r="L46" s="321">
        <f t="shared" si="8"/>
        <v>5</v>
      </c>
      <c r="M46" s="525">
        <f t="shared" ref="M46" si="49">I46*((J46*112)+20)*(1/9)*(1/2000)</f>
        <v>20.096</v>
      </c>
      <c r="N46" s="537">
        <f t="shared" ref="N46" si="50">I46*((K46*112))*(1/9)*(1/2000)</f>
        <v>10.257333333333332</v>
      </c>
      <c r="O46" s="310"/>
      <c r="P46" s="310"/>
      <c r="Q46" s="311">
        <f>((I46/9)*0.05)*2</f>
        <v>10.466666666666669</v>
      </c>
      <c r="R46" s="312"/>
      <c r="T46" s="544" t="s">
        <v>921</v>
      </c>
      <c r="U46" s="544" t="s">
        <v>1453</v>
      </c>
      <c r="V46" s="544" t="s">
        <v>1450</v>
      </c>
      <c r="W46" s="545">
        <v>2972</v>
      </c>
      <c r="X46" s="76" t="s">
        <v>1456</v>
      </c>
    </row>
    <row r="47" spans="1:24" ht="15" thickBot="1" x14ac:dyDescent="0.35">
      <c r="A47" t="s">
        <v>950</v>
      </c>
      <c r="B47" s="343" t="str">
        <f t="shared" si="18"/>
        <v>OUTSIDE SHLDR (RESRF)</v>
      </c>
      <c r="C47" s="277">
        <v>36635</v>
      </c>
      <c r="D47" s="278" t="s">
        <v>103</v>
      </c>
      <c r="E47" s="278">
        <v>36949</v>
      </c>
      <c r="F47" s="288" t="s">
        <v>175</v>
      </c>
      <c r="G47" s="287">
        <f>E47-C47</f>
        <v>314</v>
      </c>
      <c r="H47" s="287">
        <v>8</v>
      </c>
      <c r="I47" s="287">
        <f t="shared" si="48"/>
        <v>2512</v>
      </c>
      <c r="J47" s="521"/>
      <c r="K47" s="533">
        <v>3.5</v>
      </c>
      <c r="L47" s="322">
        <f t="shared" si="8"/>
        <v>3.5</v>
      </c>
      <c r="M47" s="526"/>
      <c r="N47" s="538"/>
      <c r="O47" s="314"/>
      <c r="P47" s="538">
        <f>I47*((K47*112))*(1/9)*(1/2000)</f>
        <v>54.705777777777776</v>
      </c>
      <c r="Q47" s="315"/>
      <c r="R47" s="316"/>
      <c r="T47" s="546" t="s">
        <v>922</v>
      </c>
      <c r="U47" s="546" t="s">
        <v>1454</v>
      </c>
      <c r="V47" s="546" t="s">
        <v>1451</v>
      </c>
      <c r="W47" s="547">
        <v>5111</v>
      </c>
      <c r="X47" s="76"/>
    </row>
    <row r="48" spans="1:24" ht="15" thickBot="1" x14ac:dyDescent="0.35">
      <c r="A48" t="s">
        <v>941</v>
      </c>
      <c r="B48" s="343" t="str">
        <f t="shared" si="18"/>
        <v>MAINLINE TRAVEL LANES ONLY THRU MEDIAN OPENING</v>
      </c>
      <c r="C48" s="265">
        <v>36949</v>
      </c>
      <c r="D48" s="266" t="s">
        <v>103</v>
      </c>
      <c r="E48" s="266">
        <v>37621</v>
      </c>
      <c r="F48" s="267" t="s">
        <v>175</v>
      </c>
      <c r="G48" s="268">
        <f t="shared" si="39"/>
        <v>672</v>
      </c>
      <c r="H48" s="284">
        <v>24</v>
      </c>
      <c r="I48" s="268">
        <f t="shared" si="1"/>
        <v>16128</v>
      </c>
      <c r="J48" s="522">
        <v>3.25</v>
      </c>
      <c r="K48" s="534">
        <v>1.75</v>
      </c>
      <c r="L48" s="321">
        <f t="shared" si="8"/>
        <v>5</v>
      </c>
      <c r="M48" s="527">
        <f t="shared" si="13"/>
        <v>344.06400000000002</v>
      </c>
      <c r="N48" s="539">
        <f t="shared" si="3"/>
        <v>175.61600000000001</v>
      </c>
      <c r="O48" s="309"/>
      <c r="P48" s="309"/>
      <c r="Q48" s="311">
        <f>((I48/9)*0.05)*2</f>
        <v>179.20000000000002</v>
      </c>
      <c r="R48" s="313"/>
      <c r="T48" s="546" t="s">
        <v>943</v>
      </c>
      <c r="U48" s="546" t="s">
        <v>1455</v>
      </c>
      <c r="V48" s="546" t="s">
        <v>1451</v>
      </c>
      <c r="W48" s="547">
        <v>2009</v>
      </c>
      <c r="X48" s="76"/>
    </row>
    <row r="49" spans="1:18" x14ac:dyDescent="0.3">
      <c r="A49" t="s">
        <v>927</v>
      </c>
      <c r="B49" s="343" t="str">
        <f t="shared" si="18"/>
        <v>LT TRN LANE/ TAPER &amp; INSIDE SHLDR THRU MEDIAN OPENING</v>
      </c>
      <c r="C49" s="272">
        <v>36949</v>
      </c>
      <c r="D49" s="273" t="s">
        <v>103</v>
      </c>
      <c r="E49" s="273">
        <v>37621</v>
      </c>
      <c r="F49" s="264" t="s">
        <v>175</v>
      </c>
      <c r="G49" s="568" t="s">
        <v>925</v>
      </c>
      <c r="H49" s="581"/>
      <c r="I49" s="274">
        <v>6192</v>
      </c>
      <c r="J49" s="520">
        <v>3.25</v>
      </c>
      <c r="K49" s="532">
        <v>1.75</v>
      </c>
      <c r="L49" s="321">
        <f t="shared" si="8"/>
        <v>5</v>
      </c>
      <c r="M49" s="525">
        <f t="shared" si="13"/>
        <v>132.096</v>
      </c>
      <c r="N49" s="537">
        <f t="shared" si="3"/>
        <v>67.424000000000007</v>
      </c>
      <c r="O49" s="310"/>
      <c r="P49" s="310"/>
      <c r="Q49" s="311">
        <f t="shared" si="14"/>
        <v>34.4</v>
      </c>
      <c r="R49" s="312"/>
    </row>
    <row r="50" spans="1:18" ht="15" thickBot="1" x14ac:dyDescent="0.35">
      <c r="A50" t="s">
        <v>926</v>
      </c>
      <c r="B50" s="343" t="str">
        <f t="shared" si="18"/>
        <v xml:space="preserve">MEDIAN OPENING </v>
      </c>
      <c r="C50" s="272">
        <v>37434</v>
      </c>
      <c r="D50" s="273" t="s">
        <v>103</v>
      </c>
      <c r="E50" s="273">
        <v>37533</v>
      </c>
      <c r="F50" s="264" t="s">
        <v>175</v>
      </c>
      <c r="G50" s="568" t="s">
        <v>925</v>
      </c>
      <c r="H50" s="581"/>
      <c r="I50" s="274">
        <v>3800</v>
      </c>
      <c r="J50" s="520">
        <v>3.25</v>
      </c>
      <c r="K50" s="532">
        <v>1.75</v>
      </c>
      <c r="L50" s="321">
        <f t="shared" si="8"/>
        <v>5</v>
      </c>
      <c r="M50" s="525">
        <f t="shared" si="13"/>
        <v>81.066666666666663</v>
      </c>
      <c r="N50" s="537">
        <f t="shared" si="3"/>
        <v>41.377777777777773</v>
      </c>
      <c r="O50" s="310"/>
      <c r="P50" s="310"/>
      <c r="Q50" s="311">
        <f t="shared" si="14"/>
        <v>21.111111111111114</v>
      </c>
      <c r="R50" s="312"/>
    </row>
    <row r="51" spans="1:18" x14ac:dyDescent="0.3">
      <c r="A51" t="s">
        <v>956</v>
      </c>
      <c r="B51" s="343" t="str">
        <f t="shared" si="18"/>
        <v>MAINLINE TO TIE IN 1440-15-73 (RESRF)</v>
      </c>
      <c r="C51" s="269">
        <v>37621</v>
      </c>
      <c r="D51" s="270" t="s">
        <v>103</v>
      </c>
      <c r="E51" s="270">
        <v>39565</v>
      </c>
      <c r="F51" s="290" t="s">
        <v>175</v>
      </c>
      <c r="G51" s="289">
        <f>E51-C51</f>
        <v>1944</v>
      </c>
      <c r="H51" s="325">
        <v>24</v>
      </c>
      <c r="I51" s="289">
        <f>G51*H51</f>
        <v>46656</v>
      </c>
      <c r="J51" s="519">
        <v>3.25</v>
      </c>
      <c r="K51" s="531">
        <v>1.75</v>
      </c>
      <c r="L51" s="320">
        <f>J51+K51</f>
        <v>5</v>
      </c>
      <c r="M51" s="524">
        <f>I51*((J51*112)+20)*(1/9)*(1/2000)</f>
        <v>995.32799999999997</v>
      </c>
      <c r="N51" s="536">
        <f>I51*((K51*112))*(1/9)*(1/2000)</f>
        <v>508.03199999999998</v>
      </c>
      <c r="O51" s="317"/>
      <c r="P51" s="317"/>
      <c r="Q51" s="311">
        <f>((I51/9)*0.05)*2</f>
        <v>518.4</v>
      </c>
      <c r="R51" s="319"/>
    </row>
    <row r="52" spans="1:18" x14ac:dyDescent="0.3">
      <c r="A52" t="s">
        <v>951</v>
      </c>
      <c r="B52" s="343" t="str">
        <f t="shared" si="18"/>
        <v>INSIDE SHLDR. (RESRF)</v>
      </c>
      <c r="C52" s="272">
        <v>37621</v>
      </c>
      <c r="D52" s="273" t="s">
        <v>103</v>
      </c>
      <c r="E52" s="273">
        <v>39565</v>
      </c>
      <c r="F52" s="286" t="s">
        <v>175</v>
      </c>
      <c r="G52" s="285">
        <f t="shared" ref="G52" si="51">E52-C52</f>
        <v>1944</v>
      </c>
      <c r="H52" s="285">
        <v>3</v>
      </c>
      <c r="I52" s="285">
        <f t="shared" ref="I52:I53" si="52">G52*H52</f>
        <v>5832</v>
      </c>
      <c r="J52" s="520">
        <v>3.25</v>
      </c>
      <c r="K52" s="532">
        <v>1.75</v>
      </c>
      <c r="L52" s="321">
        <f t="shared" ref="L52:L53" si="53">J52+K52</f>
        <v>5</v>
      </c>
      <c r="M52" s="525">
        <f t="shared" ref="M52" si="54">I52*((J52*112)+20)*(1/9)*(1/2000)</f>
        <v>124.416</v>
      </c>
      <c r="N52" s="537">
        <f t="shared" ref="N52" si="55">I52*((K52*112))*(1/9)*(1/2000)</f>
        <v>63.503999999999998</v>
      </c>
      <c r="O52" s="310"/>
      <c r="P52" s="310"/>
      <c r="Q52" s="311">
        <f>((I52/9)*0.05)*2</f>
        <v>64.8</v>
      </c>
      <c r="R52" s="312"/>
    </row>
    <row r="53" spans="1:18" ht="15" thickBot="1" x14ac:dyDescent="0.35">
      <c r="A53" t="s">
        <v>950</v>
      </c>
      <c r="B53" s="343" t="str">
        <f t="shared" si="18"/>
        <v>OUTSIDE SHLDR (RESRF)</v>
      </c>
      <c r="C53" s="277">
        <v>37621</v>
      </c>
      <c r="D53" s="278" t="s">
        <v>103</v>
      </c>
      <c r="E53" s="278">
        <v>39565</v>
      </c>
      <c r="F53" s="288" t="s">
        <v>175</v>
      </c>
      <c r="G53" s="287">
        <f>E53-C53</f>
        <v>1944</v>
      </c>
      <c r="H53" s="287">
        <v>8</v>
      </c>
      <c r="I53" s="287">
        <f t="shared" si="52"/>
        <v>15552</v>
      </c>
      <c r="J53" s="521"/>
      <c r="K53" s="533">
        <v>3.5</v>
      </c>
      <c r="L53" s="322">
        <f t="shared" si="53"/>
        <v>3.5</v>
      </c>
      <c r="M53" s="526"/>
      <c r="N53" s="538"/>
      <c r="O53" s="314"/>
      <c r="P53" s="538">
        <f>I53*((K53*112))*(1/9)*(1/2000)</f>
        <v>338.68799999999999</v>
      </c>
      <c r="Q53" s="315"/>
      <c r="R53" s="316"/>
    </row>
    <row r="54" spans="1:18" x14ac:dyDescent="0.3">
      <c r="M54" s="528">
        <f>SUM(M7:M53)</f>
        <v>11108.62222222222</v>
      </c>
      <c r="N54" s="540">
        <f>SUM(N7:N53)</f>
        <v>5111.1137777777776</v>
      </c>
      <c r="P54" s="282">
        <f>SUM(P7:P53)</f>
        <v>2008.9564444444445</v>
      </c>
      <c r="Q54" s="282">
        <f>SUM(Q7:Q53)</f>
        <v>4762.1222222222223</v>
      </c>
    </row>
    <row r="55" spans="1:18" x14ac:dyDescent="0.3">
      <c r="L55" s="542" t="s">
        <v>1443</v>
      </c>
      <c r="M55" s="282">
        <f>SUM(M7,M8,M14,M15,M25,M26,M31,M32,M34,M36,M37,M38,M39,M41,M42,M43,M44,M45,M46,M48,M49,M50,M51,M52)</f>
        <v>8136.4479999999994</v>
      </c>
      <c r="N55" s="282">
        <f>SUM(N7,N8,N10,N11,N13,N14,N15,N16,N17,N19,N20,N22,N23,N25,N26,N27,N28,N29,N31,N32,N34,N36,N37,N38,N39,N41,N42,N43,N44,N45,N46,N48,N49,N50,N51,N52)</f>
        <v>5111.1137777777776</v>
      </c>
      <c r="O55" t="s">
        <v>1444</v>
      </c>
      <c r="P55" s="282">
        <f>P54</f>
        <v>2008.9564444444445</v>
      </c>
      <c r="Q55" t="s">
        <v>1445</v>
      </c>
    </row>
    <row r="56" spans="1:18" x14ac:dyDescent="0.3">
      <c r="L56" s="541" t="s">
        <v>1442</v>
      </c>
      <c r="M56" s="282">
        <f>SUM(M13,M16,M17,M19,M20,M22,M23,M28,M27,M29,M10,M11)</f>
        <v>2972.1742222222219</v>
      </c>
    </row>
    <row r="57" spans="1:18" x14ac:dyDescent="0.3">
      <c r="C57" s="570" t="s">
        <v>961</v>
      </c>
      <c r="D57" s="570"/>
      <c r="E57" s="570"/>
      <c r="F57" s="570"/>
      <c r="G57" s="570"/>
      <c r="H57" s="570"/>
      <c r="I57" s="570"/>
      <c r="J57" s="570"/>
      <c r="K57" s="570"/>
      <c r="L57" s="570"/>
      <c r="M57" s="570"/>
      <c r="N57" s="570"/>
      <c r="O57" s="570"/>
      <c r="P57" s="570"/>
      <c r="Q57" s="570"/>
    </row>
    <row r="58" spans="1:18" x14ac:dyDescent="0.3">
      <c r="C58" s="293"/>
      <c r="D58" s="293"/>
      <c r="E58" s="293"/>
      <c r="F58" s="293"/>
      <c r="G58" s="293"/>
      <c r="H58" s="293"/>
      <c r="I58" s="293"/>
      <c r="J58" s="293"/>
      <c r="K58" s="293"/>
      <c r="L58" s="293"/>
      <c r="M58" s="260"/>
      <c r="N58" s="293" t="s">
        <v>913</v>
      </c>
      <c r="O58" s="293"/>
      <c r="P58" s="293"/>
      <c r="Q58" s="260"/>
    </row>
    <row r="59" spans="1:18" x14ac:dyDescent="0.3">
      <c r="C59" s="293"/>
      <c r="D59" s="293"/>
      <c r="E59" s="293"/>
      <c r="F59" s="293"/>
      <c r="G59" s="293"/>
      <c r="H59" s="293"/>
      <c r="I59" s="291" t="s">
        <v>914</v>
      </c>
      <c r="J59" s="293"/>
      <c r="K59" s="293"/>
      <c r="L59" s="293"/>
      <c r="M59" s="293"/>
      <c r="N59" s="293"/>
      <c r="O59" s="293"/>
      <c r="P59" s="293"/>
      <c r="Q59" s="293"/>
    </row>
    <row r="60" spans="1:18" ht="43.2" x14ac:dyDescent="0.3">
      <c r="C60" s="293"/>
      <c r="D60" s="293"/>
      <c r="E60" s="293"/>
      <c r="F60" s="293"/>
      <c r="G60" s="293"/>
      <c r="H60" s="293"/>
      <c r="I60" s="293"/>
      <c r="J60" s="589" t="s">
        <v>915</v>
      </c>
      <c r="K60" s="589"/>
      <c r="L60" s="589"/>
      <c r="M60" s="262" t="s">
        <v>916</v>
      </c>
      <c r="N60" s="262" t="s">
        <v>916</v>
      </c>
      <c r="O60" s="262" t="s">
        <v>944</v>
      </c>
      <c r="P60" s="262" t="s">
        <v>944</v>
      </c>
      <c r="Q60" s="292" t="s">
        <v>917</v>
      </c>
    </row>
    <row r="61" spans="1:18" x14ac:dyDescent="0.3">
      <c r="C61" s="293"/>
      <c r="D61" s="293"/>
      <c r="E61" s="293"/>
      <c r="F61" s="293"/>
      <c r="G61" s="293" t="s">
        <v>41</v>
      </c>
      <c r="H61" s="293" t="s">
        <v>919</v>
      </c>
      <c r="I61" s="293" t="s">
        <v>920</v>
      </c>
      <c r="J61" s="293" t="s">
        <v>964</v>
      </c>
      <c r="K61" s="293" t="s">
        <v>965</v>
      </c>
      <c r="L61" s="293" t="s">
        <v>119</v>
      </c>
      <c r="M61" s="293" t="s">
        <v>921</v>
      </c>
      <c r="N61" s="293" t="s">
        <v>922</v>
      </c>
      <c r="O61" s="293" t="s">
        <v>960</v>
      </c>
      <c r="P61" s="293" t="s">
        <v>943</v>
      </c>
      <c r="Q61" s="293"/>
    </row>
    <row r="62" spans="1:18" ht="15" thickBot="1" x14ac:dyDescent="0.35">
      <c r="C62" s="288" t="s">
        <v>2</v>
      </c>
      <c r="D62" s="288" t="s">
        <v>7</v>
      </c>
      <c r="E62" s="288" t="s">
        <v>2</v>
      </c>
      <c r="F62" s="288" t="s">
        <v>3</v>
      </c>
      <c r="G62" s="288" t="s">
        <v>923</v>
      </c>
      <c r="H62" s="288" t="s">
        <v>923</v>
      </c>
      <c r="I62" s="288" t="s">
        <v>49</v>
      </c>
      <c r="J62" s="288" t="s">
        <v>924</v>
      </c>
      <c r="K62" s="288" t="s">
        <v>924</v>
      </c>
      <c r="L62" s="288" t="s">
        <v>924</v>
      </c>
      <c r="M62" s="288" t="s">
        <v>55</v>
      </c>
      <c r="N62" s="288" t="s">
        <v>55</v>
      </c>
      <c r="O62" s="288" t="s">
        <v>55</v>
      </c>
      <c r="P62" s="288" t="s">
        <v>55</v>
      </c>
      <c r="Q62" s="288" t="s">
        <v>60</v>
      </c>
    </row>
    <row r="63" spans="1:18" x14ac:dyDescent="0.3">
      <c r="A63" s="340" t="s">
        <v>976</v>
      </c>
      <c r="B63" s="340"/>
      <c r="C63" s="269">
        <v>25000</v>
      </c>
      <c r="D63" s="270" t="s">
        <v>103</v>
      </c>
      <c r="E63" s="270">
        <v>28519</v>
      </c>
      <c r="F63" s="290" t="s">
        <v>127</v>
      </c>
      <c r="G63" s="289">
        <f t="shared" ref="G63" si="56">E63-C63</f>
        <v>3519</v>
      </c>
      <c r="H63" s="289">
        <v>3</v>
      </c>
      <c r="I63" s="289">
        <f t="shared" ref="I63:I68" si="57">G63*H63</f>
        <v>10557</v>
      </c>
      <c r="J63" s="271"/>
      <c r="K63" s="271">
        <v>3.5</v>
      </c>
      <c r="L63" s="320">
        <f t="shared" ref="L63" si="58">J63+K63</f>
        <v>3.5</v>
      </c>
      <c r="M63" s="317"/>
      <c r="N63" s="317"/>
      <c r="O63" s="317"/>
      <c r="P63" s="317">
        <f>I63*((K63*112))*(1/9)*(1/2000)</f>
        <v>229.90800000000002</v>
      </c>
      <c r="Q63" s="319"/>
    </row>
    <row r="64" spans="1:18" x14ac:dyDescent="0.3">
      <c r="A64" s="340" t="s">
        <v>977</v>
      </c>
      <c r="B64" s="340"/>
      <c r="C64" s="272">
        <v>25000</v>
      </c>
      <c r="D64" s="273" t="s">
        <v>103</v>
      </c>
      <c r="E64" s="273">
        <v>25444</v>
      </c>
      <c r="F64" s="286" t="s">
        <v>127</v>
      </c>
      <c r="G64" s="285">
        <f>E64-C64</f>
        <v>444</v>
      </c>
      <c r="H64" s="285">
        <v>6</v>
      </c>
      <c r="I64" s="285">
        <f t="shared" si="57"/>
        <v>2664</v>
      </c>
      <c r="J64" s="275"/>
      <c r="K64" s="275">
        <v>3.5</v>
      </c>
      <c r="L64" s="321">
        <f t="shared" ref="L64:L77" si="59">J64+K64</f>
        <v>3.5</v>
      </c>
      <c r="M64" s="310"/>
      <c r="N64" s="310"/>
      <c r="O64" s="310"/>
      <c r="P64" s="310">
        <f>I64*((K64*112))*(1/9)*(1/2000)</f>
        <v>58.015999999999998</v>
      </c>
      <c r="Q64" s="312"/>
    </row>
    <row r="65" spans="1:18" x14ac:dyDescent="0.3">
      <c r="A65" s="340" t="s">
        <v>978</v>
      </c>
      <c r="B65" s="340"/>
      <c r="C65" s="272">
        <v>25687</v>
      </c>
      <c r="D65" s="273" t="s">
        <v>103</v>
      </c>
      <c r="E65" s="273">
        <v>26162</v>
      </c>
      <c r="F65" s="286" t="s">
        <v>127</v>
      </c>
      <c r="G65" s="285">
        <f>E65-C65</f>
        <v>475</v>
      </c>
      <c r="H65" s="285">
        <v>2</v>
      </c>
      <c r="I65" s="285">
        <f t="shared" ref="I65" si="60">G65*H65</f>
        <v>950</v>
      </c>
      <c r="J65" s="275"/>
      <c r="K65" s="275">
        <v>3.5</v>
      </c>
      <c r="L65" s="321">
        <f t="shared" ref="L65" si="61">J65+K65</f>
        <v>3.5</v>
      </c>
      <c r="M65" s="310"/>
      <c r="N65" s="310"/>
      <c r="O65" s="310"/>
      <c r="P65" s="310">
        <f>I65*((K65*112))*(1/9)*(1/2000)</f>
        <v>20.688888888888886</v>
      </c>
      <c r="Q65" s="312"/>
    </row>
    <row r="66" spans="1:18" x14ac:dyDescent="0.3">
      <c r="A66" s="340" t="s">
        <v>977</v>
      </c>
      <c r="B66" s="340"/>
      <c r="C66" s="272">
        <v>26162</v>
      </c>
      <c r="D66" s="273" t="s">
        <v>103</v>
      </c>
      <c r="E66" s="273">
        <v>30663</v>
      </c>
      <c r="F66" s="286" t="s">
        <v>127</v>
      </c>
      <c r="G66" s="285">
        <f t="shared" ref="G66:G68" si="62">E66-C66</f>
        <v>4501</v>
      </c>
      <c r="H66" s="285">
        <v>6</v>
      </c>
      <c r="I66" s="285">
        <f t="shared" si="57"/>
        <v>27006</v>
      </c>
      <c r="J66" s="275"/>
      <c r="K66" s="275">
        <v>3.5</v>
      </c>
      <c r="L66" s="321">
        <f t="shared" si="59"/>
        <v>3.5</v>
      </c>
      <c r="M66" s="310"/>
      <c r="N66" s="310"/>
      <c r="O66" s="310"/>
      <c r="P66" s="310">
        <f t="shared" ref="P66:P76" si="63">I66*((K66*112))*(1/9)*(1/2000)</f>
        <v>588.13066666666668</v>
      </c>
      <c r="Q66" s="312"/>
    </row>
    <row r="67" spans="1:18" x14ac:dyDescent="0.3">
      <c r="A67" s="340" t="s">
        <v>979</v>
      </c>
      <c r="B67" s="340"/>
      <c r="C67" s="272">
        <v>28962</v>
      </c>
      <c r="D67" s="273" t="s">
        <v>103</v>
      </c>
      <c r="E67" s="273">
        <v>29236</v>
      </c>
      <c r="F67" s="286" t="s">
        <v>127</v>
      </c>
      <c r="G67" s="285">
        <f t="shared" ref="G67" si="64">E67-C67</f>
        <v>274</v>
      </c>
      <c r="H67" s="285">
        <v>2</v>
      </c>
      <c r="I67" s="285">
        <f t="shared" ref="I67" si="65">G67*H67</f>
        <v>548</v>
      </c>
      <c r="J67" s="275"/>
      <c r="K67" s="275">
        <v>3.5</v>
      </c>
      <c r="L67" s="321">
        <f t="shared" ref="L67" si="66">J67+K67</f>
        <v>3.5</v>
      </c>
      <c r="M67" s="310"/>
      <c r="N67" s="310"/>
      <c r="O67" s="310"/>
      <c r="P67" s="310">
        <f t="shared" ref="P67" si="67">I67*((K67*112))*(1/9)*(1/2000)</f>
        <v>11.934222222222221</v>
      </c>
      <c r="Q67" s="312"/>
    </row>
    <row r="68" spans="1:18" x14ac:dyDescent="0.3">
      <c r="A68" s="340" t="s">
        <v>976</v>
      </c>
      <c r="B68" s="340"/>
      <c r="C68" s="272">
        <v>29236</v>
      </c>
      <c r="D68" s="273" t="s">
        <v>103</v>
      </c>
      <c r="E68" s="273">
        <v>29500</v>
      </c>
      <c r="F68" s="286" t="s">
        <v>127</v>
      </c>
      <c r="G68" s="285">
        <f t="shared" si="62"/>
        <v>264</v>
      </c>
      <c r="H68" s="285">
        <v>3</v>
      </c>
      <c r="I68" s="285">
        <f t="shared" si="57"/>
        <v>792</v>
      </c>
      <c r="J68" s="275"/>
      <c r="K68" s="275">
        <v>3.5</v>
      </c>
      <c r="L68" s="321">
        <f t="shared" si="59"/>
        <v>3.5</v>
      </c>
      <c r="M68" s="310"/>
      <c r="N68" s="310"/>
      <c r="O68" s="310"/>
      <c r="P68" s="310">
        <f t="shared" si="63"/>
        <v>17.248000000000001</v>
      </c>
      <c r="Q68" s="312"/>
    </row>
    <row r="69" spans="1:18" ht="15" thickBot="1" x14ac:dyDescent="0.35">
      <c r="A69" s="343" t="s">
        <v>931</v>
      </c>
      <c r="B69" s="343"/>
      <c r="C69" s="277">
        <v>29469</v>
      </c>
      <c r="D69" s="278" t="s">
        <v>103</v>
      </c>
      <c r="E69" s="278">
        <v>30072</v>
      </c>
      <c r="F69" s="303" t="s">
        <v>175</v>
      </c>
      <c r="G69" s="585" t="s">
        <v>925</v>
      </c>
      <c r="H69" s="586"/>
      <c r="I69" s="302">
        <v>7588</v>
      </c>
      <c r="J69" s="280">
        <v>3.25</v>
      </c>
      <c r="K69" s="280">
        <v>1.75</v>
      </c>
      <c r="L69" s="322">
        <f t="shared" si="59"/>
        <v>5</v>
      </c>
      <c r="M69" s="314">
        <f t="shared" ref="M69" si="68">I69*((J69*112)+20)*(1/9)*(1/2000)</f>
        <v>161.87733333333333</v>
      </c>
      <c r="N69" s="314">
        <f t="shared" ref="N69" si="69">I69*((K69*112))*(1/9)*(1/2000)</f>
        <v>82.62488888888889</v>
      </c>
      <c r="O69" s="314"/>
      <c r="P69" s="314"/>
      <c r="Q69" s="315">
        <f t="shared" ref="Q69:Q77" si="70">((I69/9)*0.05)</f>
        <v>42.155555555555559</v>
      </c>
      <c r="R69" s="348"/>
    </row>
    <row r="70" spans="1:18" x14ac:dyDescent="0.3">
      <c r="A70" s="340" t="s">
        <v>976</v>
      </c>
      <c r="B70" s="340"/>
      <c r="C70" s="272">
        <v>30074</v>
      </c>
      <c r="D70" s="273" t="s">
        <v>103</v>
      </c>
      <c r="E70" s="273">
        <v>33385</v>
      </c>
      <c r="F70" s="286" t="s">
        <v>127</v>
      </c>
      <c r="G70" s="285">
        <f t="shared" ref="G70" si="71">E70-C70</f>
        <v>3311</v>
      </c>
      <c r="H70" s="285">
        <v>3</v>
      </c>
      <c r="I70" s="285">
        <f t="shared" ref="I70:I73" si="72">G70*H70</f>
        <v>9933</v>
      </c>
      <c r="J70" s="275"/>
      <c r="K70" s="275">
        <v>3.5</v>
      </c>
      <c r="L70" s="321">
        <f t="shared" si="59"/>
        <v>3.5</v>
      </c>
      <c r="M70" s="310"/>
      <c r="N70" s="310"/>
      <c r="O70" s="310"/>
      <c r="P70" s="310">
        <f t="shared" si="63"/>
        <v>216.31866666666667</v>
      </c>
      <c r="Q70" s="312"/>
    </row>
    <row r="71" spans="1:18" x14ac:dyDescent="0.3">
      <c r="A71" s="340" t="s">
        <v>978</v>
      </c>
      <c r="B71" s="340"/>
      <c r="C71" s="272">
        <v>30926</v>
      </c>
      <c r="D71" s="273" t="s">
        <v>103</v>
      </c>
      <c r="E71" s="273">
        <v>31359</v>
      </c>
      <c r="F71" s="286" t="s">
        <v>127</v>
      </c>
      <c r="G71" s="285">
        <f>E71-C71</f>
        <v>433</v>
      </c>
      <c r="H71" s="285">
        <v>2</v>
      </c>
      <c r="I71" s="285">
        <f t="shared" ref="I71" si="73">G71*H71</f>
        <v>866</v>
      </c>
      <c r="J71" s="275"/>
      <c r="K71" s="275">
        <v>3.5</v>
      </c>
      <c r="L71" s="321">
        <f t="shared" ref="L71" si="74">J71+K71</f>
        <v>3.5</v>
      </c>
      <c r="M71" s="310"/>
      <c r="N71" s="310"/>
      <c r="O71" s="310"/>
      <c r="P71" s="310">
        <f t="shared" ref="P71" si="75">I71*((K71*112))*(1/9)*(1/2000)</f>
        <v>18.859555555555556</v>
      </c>
      <c r="Q71" s="312"/>
    </row>
    <row r="72" spans="1:18" x14ac:dyDescent="0.3">
      <c r="A72" s="340" t="s">
        <v>977</v>
      </c>
      <c r="B72" s="340"/>
      <c r="C72" s="272">
        <v>31359</v>
      </c>
      <c r="D72" s="273" t="s">
        <v>103</v>
      </c>
      <c r="E72" s="273">
        <v>36317</v>
      </c>
      <c r="F72" s="286" t="s">
        <v>127</v>
      </c>
      <c r="G72" s="285">
        <f>E72-C72</f>
        <v>4958</v>
      </c>
      <c r="H72" s="285">
        <v>6</v>
      </c>
      <c r="I72" s="285">
        <f t="shared" si="72"/>
        <v>29748</v>
      </c>
      <c r="J72" s="275"/>
      <c r="K72" s="275">
        <v>3.5</v>
      </c>
      <c r="L72" s="321">
        <f t="shared" si="59"/>
        <v>3.5</v>
      </c>
      <c r="M72" s="310"/>
      <c r="N72" s="310"/>
      <c r="O72" s="310"/>
      <c r="P72" s="310">
        <f t="shared" si="63"/>
        <v>647.84533333333331</v>
      </c>
      <c r="Q72" s="312"/>
    </row>
    <row r="73" spans="1:18" x14ac:dyDescent="0.3">
      <c r="A73" s="340" t="s">
        <v>979</v>
      </c>
      <c r="B73" s="340"/>
      <c r="C73" s="272">
        <v>33552</v>
      </c>
      <c r="D73" s="273"/>
      <c r="E73" s="273">
        <v>34018</v>
      </c>
      <c r="F73" s="286" t="s">
        <v>127</v>
      </c>
      <c r="G73" s="285">
        <f t="shared" ref="G73" si="76">E73-C73</f>
        <v>466</v>
      </c>
      <c r="H73" s="285">
        <v>2</v>
      </c>
      <c r="I73" s="285">
        <f t="shared" si="72"/>
        <v>932</v>
      </c>
      <c r="J73" s="275"/>
      <c r="K73" s="275">
        <v>3.5</v>
      </c>
      <c r="L73" s="321">
        <f t="shared" ref="L73" si="77">J73+K73</f>
        <v>3.5</v>
      </c>
      <c r="M73" s="310"/>
      <c r="N73" s="310"/>
      <c r="O73" s="310"/>
      <c r="P73" s="310">
        <f t="shared" ref="P73" si="78">I73*((K73*112))*(1/9)*(1/2000)</f>
        <v>20.296888888888887</v>
      </c>
      <c r="Q73" s="312"/>
    </row>
    <row r="74" spans="1:18" x14ac:dyDescent="0.3">
      <c r="A74" s="340" t="s">
        <v>976</v>
      </c>
      <c r="B74" s="340"/>
      <c r="C74" s="272">
        <v>34018</v>
      </c>
      <c r="D74" s="273"/>
      <c r="E74" s="273">
        <v>38400</v>
      </c>
      <c r="F74" s="286" t="s">
        <v>127</v>
      </c>
      <c r="G74" s="285">
        <f t="shared" ref="G74:G76" si="79">E74-C74</f>
        <v>4382</v>
      </c>
      <c r="H74" s="285">
        <v>3</v>
      </c>
      <c r="I74" s="285">
        <f t="shared" ref="I74:I76" si="80">G74*H74</f>
        <v>13146</v>
      </c>
      <c r="J74" s="275"/>
      <c r="K74" s="275">
        <v>3.5</v>
      </c>
      <c r="L74" s="321">
        <f t="shared" si="59"/>
        <v>3.5</v>
      </c>
      <c r="M74" s="310"/>
      <c r="N74" s="310"/>
      <c r="O74" s="310"/>
      <c r="P74" s="310">
        <f t="shared" si="63"/>
        <v>286.29066666666665</v>
      </c>
      <c r="Q74" s="312"/>
    </row>
    <row r="75" spans="1:18" x14ac:dyDescent="0.3">
      <c r="A75" s="340" t="s">
        <v>978</v>
      </c>
      <c r="B75" s="340"/>
      <c r="C75" s="272">
        <v>36534</v>
      </c>
      <c r="D75" s="273" t="s">
        <v>103</v>
      </c>
      <c r="E75" s="273">
        <v>36979</v>
      </c>
      <c r="F75" s="286" t="s">
        <v>127</v>
      </c>
      <c r="G75" s="285">
        <f t="shared" ref="G75" si="81">E75-C75</f>
        <v>445</v>
      </c>
      <c r="H75" s="285">
        <v>2</v>
      </c>
      <c r="I75" s="285">
        <f t="shared" ref="I75" si="82">G75*H75</f>
        <v>890</v>
      </c>
      <c r="J75" s="275"/>
      <c r="K75" s="275">
        <v>3.5</v>
      </c>
      <c r="L75" s="321">
        <f t="shared" ref="L75" si="83">J75+K75</f>
        <v>3.5</v>
      </c>
      <c r="M75" s="310"/>
      <c r="N75" s="310"/>
      <c r="O75" s="310"/>
      <c r="P75" s="310">
        <f t="shared" ref="P75" si="84">I75*((K75*112))*(1/9)*(1/2000)</f>
        <v>19.382222222222222</v>
      </c>
      <c r="Q75" s="312"/>
    </row>
    <row r="76" spans="1:18" ht="15" thickBot="1" x14ac:dyDescent="0.35">
      <c r="A76" s="340" t="s">
        <v>977</v>
      </c>
      <c r="B76" s="340"/>
      <c r="C76" s="277">
        <v>36979</v>
      </c>
      <c r="D76" s="278" t="s">
        <v>103</v>
      </c>
      <c r="E76" s="278">
        <v>38400</v>
      </c>
      <c r="F76" s="288" t="s">
        <v>127</v>
      </c>
      <c r="G76" s="287">
        <f t="shared" si="79"/>
        <v>1421</v>
      </c>
      <c r="H76" s="287">
        <v>6</v>
      </c>
      <c r="I76" s="287">
        <f t="shared" si="80"/>
        <v>8526</v>
      </c>
      <c r="J76" s="280"/>
      <c r="K76" s="280">
        <v>3.5</v>
      </c>
      <c r="L76" s="322">
        <f t="shared" si="59"/>
        <v>3.5</v>
      </c>
      <c r="M76" s="314"/>
      <c r="N76" s="314"/>
      <c r="O76" s="314"/>
      <c r="P76" s="314">
        <f t="shared" si="63"/>
        <v>185.67733333333331</v>
      </c>
      <c r="Q76" s="316"/>
    </row>
    <row r="77" spans="1:18" x14ac:dyDescent="0.3">
      <c r="A77" s="340" t="s">
        <v>980</v>
      </c>
      <c r="B77" s="340"/>
      <c r="C77" s="269">
        <v>25594</v>
      </c>
      <c r="D77" s="270" t="s">
        <v>103</v>
      </c>
      <c r="E77" s="270">
        <v>25630</v>
      </c>
      <c r="F77" s="290" t="s">
        <v>175</v>
      </c>
      <c r="G77" s="587" t="s">
        <v>925</v>
      </c>
      <c r="H77" s="588"/>
      <c r="I77" s="289">
        <v>4256</v>
      </c>
      <c r="J77" s="271">
        <v>2.25</v>
      </c>
      <c r="K77" s="271">
        <v>1.75</v>
      </c>
      <c r="L77" s="320">
        <f t="shared" si="59"/>
        <v>4</v>
      </c>
      <c r="M77" s="317"/>
      <c r="N77" s="317"/>
      <c r="O77" s="317">
        <f>I77*((J77*112)+20)*(1/9)*(1/2000)</f>
        <v>64.312888888888878</v>
      </c>
      <c r="P77" s="317">
        <f>I77*((K77*112))*(1/9)*(1/2000)</f>
        <v>46.343111111111114</v>
      </c>
      <c r="Q77" s="319">
        <f t="shared" si="70"/>
        <v>23.644444444444446</v>
      </c>
      <c r="R77" s="312"/>
    </row>
    <row r="78" spans="1:18" x14ac:dyDescent="0.3">
      <c r="A78" s="340" t="s">
        <v>981</v>
      </c>
      <c r="B78" s="340"/>
      <c r="C78" s="272">
        <v>30826</v>
      </c>
      <c r="D78" s="273" t="s">
        <v>103</v>
      </c>
      <c r="E78" s="273">
        <v>30874</v>
      </c>
      <c r="F78" s="286" t="s">
        <v>175</v>
      </c>
      <c r="G78" s="568" t="s">
        <v>925</v>
      </c>
      <c r="H78" s="581"/>
      <c r="I78" s="285">
        <v>4221</v>
      </c>
      <c r="J78" s="275">
        <v>2.25</v>
      </c>
      <c r="K78" s="275">
        <v>1.75</v>
      </c>
      <c r="L78" s="321">
        <f t="shared" ref="L78" si="85">J78+K78</f>
        <v>4</v>
      </c>
      <c r="M78" s="310"/>
      <c r="N78" s="310"/>
      <c r="O78" s="310">
        <f>I78*((J78*112)+20)*(1/9)*(1/2000)</f>
        <v>63.783999999999999</v>
      </c>
      <c r="P78" s="310">
        <f>I78*((K78*112))*(1/9)*(1/2000)</f>
        <v>45.962000000000003</v>
      </c>
      <c r="Q78" s="312">
        <f t="shared" ref="Q78" si="86">((I78/9)*0.05)</f>
        <v>23.450000000000003</v>
      </c>
    </row>
    <row r="79" spans="1:18" ht="15" thickBot="1" x14ac:dyDescent="0.35">
      <c r="A79" s="340" t="s">
        <v>982</v>
      </c>
      <c r="B79" s="340"/>
      <c r="C79" s="277">
        <v>36440</v>
      </c>
      <c r="D79" s="278" t="s">
        <v>103</v>
      </c>
      <c r="E79" s="278">
        <v>36478</v>
      </c>
      <c r="F79" s="288" t="s">
        <v>175</v>
      </c>
      <c r="G79" s="585" t="s">
        <v>925</v>
      </c>
      <c r="H79" s="586"/>
      <c r="I79" s="287">
        <v>3877</v>
      </c>
      <c r="J79" s="280">
        <v>2.25</v>
      </c>
      <c r="K79" s="280">
        <v>1.75</v>
      </c>
      <c r="L79" s="322">
        <f t="shared" ref="L79" si="87">J79+K79</f>
        <v>4</v>
      </c>
      <c r="M79" s="314"/>
      <c r="N79" s="314"/>
      <c r="O79" s="314">
        <f>I79*((J79*112)+20)*(1/9)*(1/2000)</f>
        <v>58.585777777777778</v>
      </c>
      <c r="P79" s="314">
        <f>I79*((K79*112))*(1/9)*(1/2000)</f>
        <v>42.216222222222221</v>
      </c>
      <c r="Q79" s="316">
        <f t="shared" ref="Q79" si="88">((I79/9)*0.05)</f>
        <v>21.538888888888891</v>
      </c>
    </row>
    <row r="80" spans="1:18" x14ac:dyDescent="0.3">
      <c r="M80" s="282">
        <f>SUM(M63:M79)</f>
        <v>161.87733333333333</v>
      </c>
      <c r="N80" s="282">
        <f>SUM(N63:N79)</f>
        <v>82.62488888888889</v>
      </c>
      <c r="O80" s="282">
        <f>SUM(O63:O79)</f>
        <v>186.68266666666665</v>
      </c>
      <c r="P80" s="282">
        <f>SUM(P63:P79)</f>
        <v>2455.117777777778</v>
      </c>
    </row>
  </sheetData>
  <mergeCells count="20">
    <mergeCell ref="G15:H15"/>
    <mergeCell ref="C1:Q1"/>
    <mergeCell ref="J4:L4"/>
    <mergeCell ref="R4:R5"/>
    <mergeCell ref="G14:H14"/>
    <mergeCell ref="G19:H19"/>
    <mergeCell ref="G26:H26"/>
    <mergeCell ref="G25:H25"/>
    <mergeCell ref="G43:H43"/>
    <mergeCell ref="G50:H50"/>
    <mergeCell ref="G49:H49"/>
    <mergeCell ref="G44:H44"/>
    <mergeCell ref="G36:H36"/>
    <mergeCell ref="G37:H37"/>
    <mergeCell ref="G79:H79"/>
    <mergeCell ref="G77:H77"/>
    <mergeCell ref="G78:H78"/>
    <mergeCell ref="C57:Q57"/>
    <mergeCell ref="J60:L60"/>
    <mergeCell ref="G69:H69"/>
  </mergeCells>
  <conditionalFormatting sqref="B8:B9 B11:B12 B14">
    <cfRule type="expression" dxfId="22" priority="1">
      <formula>MOD(ROW(),5)=1</formula>
    </cfRule>
  </conditionalFormatting>
  <conditionalFormatting sqref="B8:B9 B11:B12 B14">
    <cfRule type="cellIs" dxfId="21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04072-6E04-4196-8F51-610511775894}">
  <sheetPr>
    <tabColor theme="9"/>
  </sheetPr>
  <dimension ref="A1:V18"/>
  <sheetViews>
    <sheetView workbookViewId="0">
      <selection activeCell="Q24" sqref="Q24"/>
    </sheetView>
  </sheetViews>
  <sheetFormatPr defaultRowHeight="14.4" x14ac:dyDescent="0.3"/>
  <cols>
    <col min="1" max="1" width="11.44140625" customWidth="1"/>
    <col min="2" max="2" width="3.5546875" customWidth="1"/>
    <col min="3" max="3" width="11.44140625" customWidth="1"/>
    <col min="4" max="4" width="0.6640625" customWidth="1"/>
    <col min="5" max="5" width="21.44140625" customWidth="1"/>
    <col min="6" max="6" width="0.6640625" customWidth="1"/>
    <col min="7" max="7" width="11.44140625" customWidth="1"/>
    <col min="8" max="8" width="0.6640625" customWidth="1"/>
    <col min="9" max="9" width="12.88671875" customWidth="1"/>
    <col min="10" max="10" width="0.6640625" customWidth="1"/>
    <col min="11" max="11" width="28.5546875" customWidth="1"/>
    <col min="17" max="22" width="11.44140625" customWidth="1"/>
  </cols>
  <sheetData>
    <row r="1" spans="1:22" x14ac:dyDescent="0.3">
      <c r="A1" s="552" t="s">
        <v>174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14"/>
    </row>
    <row r="2" spans="1:22" x14ac:dyDescent="0.3">
      <c r="A2" s="590" t="s">
        <v>1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14"/>
    </row>
    <row r="3" spans="1:22" ht="15" customHeight="1" x14ac:dyDescent="0.3">
      <c r="A3" s="22"/>
      <c r="B3" s="22"/>
      <c r="C3" s="22"/>
      <c r="D3" s="22"/>
      <c r="E3" s="22"/>
      <c r="F3" s="22"/>
      <c r="G3" s="3" t="s">
        <v>173</v>
      </c>
      <c r="H3" s="28"/>
      <c r="I3" s="33" t="s">
        <v>146</v>
      </c>
      <c r="J3" s="28"/>
      <c r="K3" s="22"/>
      <c r="L3" s="14"/>
    </row>
    <row r="4" spans="1:22" ht="15" customHeight="1" x14ac:dyDescent="0.3">
      <c r="A4" s="22"/>
      <c r="B4" s="22"/>
      <c r="C4" s="22"/>
      <c r="D4" s="22"/>
      <c r="E4" s="22"/>
      <c r="F4" s="22"/>
      <c r="G4" s="28" t="s">
        <v>61</v>
      </c>
      <c r="H4" s="28"/>
      <c r="I4" s="584" t="s">
        <v>147</v>
      </c>
      <c r="J4" s="28"/>
      <c r="K4" s="22"/>
      <c r="L4" s="14"/>
    </row>
    <row r="5" spans="1:22" x14ac:dyDescent="0.3">
      <c r="A5" s="22"/>
      <c r="B5" s="22"/>
      <c r="C5" s="22"/>
      <c r="D5" s="22"/>
      <c r="E5" s="22"/>
      <c r="F5" s="22"/>
      <c r="G5" s="22"/>
      <c r="H5" s="28"/>
      <c r="I5" s="584"/>
      <c r="J5" s="28"/>
      <c r="K5" s="22"/>
      <c r="L5" s="14"/>
    </row>
    <row r="6" spans="1:22" ht="15" thickBot="1" x14ac:dyDescent="0.35">
      <c r="A6" s="4" t="s">
        <v>2</v>
      </c>
      <c r="B6" s="4" t="s">
        <v>7</v>
      </c>
      <c r="C6" s="4" t="s">
        <v>2</v>
      </c>
      <c r="D6" s="4"/>
      <c r="E6" s="4" t="s">
        <v>3</v>
      </c>
      <c r="F6" s="4"/>
      <c r="G6" s="4" t="s">
        <v>60</v>
      </c>
      <c r="H6" s="4"/>
      <c r="I6" s="79" t="s">
        <v>55</v>
      </c>
      <c r="J6" s="4"/>
      <c r="K6" s="4" t="s">
        <v>5</v>
      </c>
      <c r="L6" s="14"/>
      <c r="Q6" s="74" t="s">
        <v>172</v>
      </c>
      <c r="R6" s="74" t="s">
        <v>171</v>
      </c>
      <c r="S6" s="74" t="s">
        <v>170</v>
      </c>
      <c r="T6" s="74" t="s">
        <v>169</v>
      </c>
      <c r="U6" s="74" t="s">
        <v>168</v>
      </c>
      <c r="V6" s="74" t="s">
        <v>167</v>
      </c>
    </row>
    <row r="7" spans="1:22" x14ac:dyDescent="0.3">
      <c r="A7" s="17" t="s">
        <v>556</v>
      </c>
      <c r="B7" s="17" t="s">
        <v>103</v>
      </c>
      <c r="C7" s="17" t="s">
        <v>557</v>
      </c>
      <c r="D7" s="17"/>
      <c r="E7" s="17" t="s">
        <v>130</v>
      </c>
      <c r="F7" s="17"/>
      <c r="G7" s="17">
        <v>204.7</v>
      </c>
      <c r="H7" s="17"/>
      <c r="I7" s="17">
        <v>728.6</v>
      </c>
      <c r="J7" s="17"/>
      <c r="K7" s="17" t="s">
        <v>558</v>
      </c>
      <c r="L7" s="14"/>
      <c r="Q7" s="78">
        <v>1</v>
      </c>
      <c r="R7" s="78">
        <f>10*3684</f>
        <v>36840</v>
      </c>
      <c r="S7" s="77">
        <f t="shared" ref="S7:S14" si="0">R7/9</f>
        <v>4093.3333333333335</v>
      </c>
      <c r="T7" s="78">
        <v>3</v>
      </c>
      <c r="U7" s="77">
        <f t="shared" ref="U7:U14" si="1">((R7*((T7*112)+20))/9)/2000</f>
        <v>728.61333333333334</v>
      </c>
      <c r="V7" s="77">
        <f t="shared" ref="V7:V14" si="2">0.05*S7</f>
        <v>204.66666666666669</v>
      </c>
    </row>
    <row r="8" spans="1:22" x14ac:dyDescent="0.3">
      <c r="A8" s="174" t="s">
        <v>559</v>
      </c>
      <c r="B8" s="174" t="s">
        <v>103</v>
      </c>
      <c r="C8" s="174" t="s">
        <v>560</v>
      </c>
      <c r="D8" s="174"/>
      <c r="E8" s="174" t="s">
        <v>130</v>
      </c>
      <c r="F8" s="174"/>
      <c r="G8" s="174">
        <v>116.6</v>
      </c>
      <c r="H8" s="174"/>
      <c r="I8" s="174">
        <v>415.1</v>
      </c>
      <c r="J8" s="174"/>
      <c r="K8" s="174" t="s">
        <v>561</v>
      </c>
      <c r="L8" s="14"/>
      <c r="Q8" s="76">
        <v>2</v>
      </c>
      <c r="R8" s="76">
        <f>10*2099</f>
        <v>20990</v>
      </c>
      <c r="S8" s="75">
        <f t="shared" si="0"/>
        <v>2332.2222222222222</v>
      </c>
      <c r="T8" s="76">
        <v>3</v>
      </c>
      <c r="U8" s="75">
        <f t="shared" si="1"/>
        <v>415.13555555555558</v>
      </c>
      <c r="V8" s="75">
        <f t="shared" si="2"/>
        <v>116.61111111111111</v>
      </c>
    </row>
    <row r="9" spans="1:22" x14ac:dyDescent="0.3">
      <c r="A9" s="174" t="s">
        <v>562</v>
      </c>
      <c r="B9" s="174" t="s">
        <v>103</v>
      </c>
      <c r="C9" s="174" t="s">
        <v>563</v>
      </c>
      <c r="D9" s="174"/>
      <c r="E9" s="174" t="s">
        <v>130</v>
      </c>
      <c r="F9" s="174"/>
      <c r="G9" s="174">
        <v>311.39999999999998</v>
      </c>
      <c r="H9" s="174"/>
      <c r="I9" s="174">
        <v>1108.5</v>
      </c>
      <c r="J9" s="174"/>
      <c r="K9" s="174" t="s">
        <v>564</v>
      </c>
      <c r="L9" s="14"/>
      <c r="Q9" s="76">
        <v>3</v>
      </c>
      <c r="R9" s="76">
        <f>10*5605</f>
        <v>56050</v>
      </c>
      <c r="S9" s="75">
        <f t="shared" si="0"/>
        <v>6227.7777777777774</v>
      </c>
      <c r="T9" s="76">
        <v>3</v>
      </c>
      <c r="U9" s="75">
        <f t="shared" si="1"/>
        <v>1108.5444444444445</v>
      </c>
      <c r="V9" s="75">
        <f t="shared" si="2"/>
        <v>311.38888888888891</v>
      </c>
    </row>
    <row r="10" spans="1:22" ht="15" thickBot="1" x14ac:dyDescent="0.35">
      <c r="A10" s="105" t="s">
        <v>565</v>
      </c>
      <c r="B10" s="105" t="s">
        <v>103</v>
      </c>
      <c r="C10" s="105" t="s">
        <v>548</v>
      </c>
      <c r="D10" s="105"/>
      <c r="E10" s="105" t="s">
        <v>130</v>
      </c>
      <c r="F10" s="105"/>
      <c r="G10" s="105">
        <v>106.2</v>
      </c>
      <c r="H10" s="105"/>
      <c r="I10" s="105">
        <v>378.2</v>
      </c>
      <c r="J10" s="105"/>
      <c r="K10" s="105" t="s">
        <v>566</v>
      </c>
      <c r="L10" s="14"/>
      <c r="Q10" s="76">
        <v>4</v>
      </c>
      <c r="R10" s="76">
        <f>10*1912</f>
        <v>19120</v>
      </c>
      <c r="S10" s="75">
        <f t="shared" si="0"/>
        <v>2124.4444444444443</v>
      </c>
      <c r="T10" s="76">
        <v>3</v>
      </c>
      <c r="U10" s="75">
        <f t="shared" si="1"/>
        <v>378.15111111111111</v>
      </c>
      <c r="V10" s="75">
        <f t="shared" si="2"/>
        <v>106.22222222222223</v>
      </c>
    </row>
    <row r="11" spans="1:22" x14ac:dyDescent="0.3">
      <c r="A11" s="43"/>
      <c r="B11" s="43"/>
      <c r="C11" s="566" t="s">
        <v>131</v>
      </c>
      <c r="D11" s="566"/>
      <c r="E11" s="566"/>
      <c r="F11" s="43"/>
      <c r="G11" s="43">
        <f>SUM(G7:G10)</f>
        <v>738.9</v>
      </c>
      <c r="H11" s="43"/>
      <c r="I11" s="43">
        <f>SUM(I7:I10)</f>
        <v>2630.3999999999996</v>
      </c>
      <c r="J11" s="43"/>
      <c r="K11" s="43"/>
      <c r="L11" s="14"/>
      <c r="Q11" s="76">
        <v>5</v>
      </c>
      <c r="R11" s="76"/>
      <c r="S11" s="75">
        <f t="shared" si="0"/>
        <v>0</v>
      </c>
      <c r="T11" s="76">
        <v>3</v>
      </c>
      <c r="U11" s="75">
        <f t="shared" si="1"/>
        <v>0</v>
      </c>
      <c r="V11" s="75">
        <f t="shared" si="2"/>
        <v>0</v>
      </c>
    </row>
    <row r="12" spans="1:22" x14ac:dyDescent="0.3">
      <c r="A12" s="1" t="s">
        <v>120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4"/>
      <c r="Q12" s="76">
        <v>6</v>
      </c>
      <c r="R12" s="76"/>
      <c r="S12" s="75">
        <f t="shared" si="0"/>
        <v>0</v>
      </c>
      <c r="T12" s="76">
        <v>3</v>
      </c>
      <c r="U12" s="75">
        <f t="shared" si="1"/>
        <v>0</v>
      </c>
      <c r="V12" s="75">
        <f t="shared" si="2"/>
        <v>0</v>
      </c>
    </row>
    <row r="13" spans="1:22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Q13" s="76">
        <v>7</v>
      </c>
      <c r="R13" s="76"/>
      <c r="S13" s="75">
        <f t="shared" si="0"/>
        <v>0</v>
      </c>
      <c r="T13" s="76">
        <v>3</v>
      </c>
      <c r="U13" s="75">
        <f t="shared" si="1"/>
        <v>0</v>
      </c>
      <c r="V13" s="75">
        <f t="shared" si="2"/>
        <v>0</v>
      </c>
    </row>
    <row r="14" spans="1:22" ht="15" thickBot="1" x14ac:dyDescent="0.35">
      <c r="A14" s="132"/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40"/>
      <c r="Q14" s="74">
        <v>8</v>
      </c>
      <c r="R14" s="74"/>
      <c r="S14" s="73">
        <f t="shared" si="0"/>
        <v>0</v>
      </c>
      <c r="T14" s="74">
        <v>3</v>
      </c>
      <c r="U14" s="73">
        <f t="shared" si="1"/>
        <v>0</v>
      </c>
      <c r="V14" s="73">
        <f t="shared" si="2"/>
        <v>0</v>
      </c>
    </row>
    <row r="15" spans="1:22" x14ac:dyDescent="0.3">
      <c r="P15" s="71"/>
      <c r="Q15" s="71"/>
      <c r="R15" s="71"/>
      <c r="S15" s="71"/>
      <c r="T15" s="71"/>
      <c r="U15" s="72">
        <f>SUM(U7:U14)</f>
        <v>2630.4444444444443</v>
      </c>
      <c r="V15" s="72">
        <f>SUM(V7:V14)</f>
        <v>738.88888888888891</v>
      </c>
    </row>
    <row r="16" spans="1:22" x14ac:dyDescent="0.3">
      <c r="P16" s="71"/>
      <c r="Q16" s="71"/>
      <c r="R16" s="71"/>
      <c r="S16" s="71"/>
      <c r="T16" s="71"/>
      <c r="U16" s="71"/>
      <c r="V16" s="71"/>
    </row>
    <row r="17" spans="14:20" x14ac:dyDescent="0.3">
      <c r="N17" s="113"/>
    </row>
    <row r="18" spans="14:20" x14ac:dyDescent="0.3">
      <c r="T18" t="s">
        <v>166</v>
      </c>
    </row>
  </sheetData>
  <mergeCells count="4">
    <mergeCell ref="I4:I5"/>
    <mergeCell ref="A1:K1"/>
    <mergeCell ref="A2:K2"/>
    <mergeCell ref="C11:E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4CFF7-0669-4B1F-ADED-D0E14D83224F}">
  <sheetPr>
    <tabColor theme="9"/>
  </sheetPr>
  <dimension ref="A1:I29"/>
  <sheetViews>
    <sheetView workbookViewId="0">
      <selection activeCell="L24" sqref="L24"/>
    </sheetView>
  </sheetViews>
  <sheetFormatPr defaultRowHeight="14.4" x14ac:dyDescent="0.3"/>
  <cols>
    <col min="1" max="1" width="11.44140625" customWidth="1"/>
    <col min="2" max="2" width="3.5546875" customWidth="1"/>
    <col min="3" max="3" width="11.44140625" customWidth="1"/>
    <col min="4" max="4" width="0.6640625" customWidth="1"/>
    <col min="5" max="5" width="18.6640625" customWidth="1"/>
    <col min="6" max="6" width="0.6640625" customWidth="1"/>
    <col min="7" max="7" width="11.44140625" customWidth="1"/>
    <col min="8" max="8" width="0.6640625" customWidth="1"/>
    <col min="9" max="9" width="11.44140625" customWidth="1"/>
  </cols>
  <sheetData>
    <row r="1" spans="1:9" x14ac:dyDescent="0.3">
      <c r="A1" s="552" t="s">
        <v>32</v>
      </c>
      <c r="B1" s="552"/>
      <c r="C1" s="552"/>
      <c r="D1" s="552"/>
      <c r="E1" s="552"/>
      <c r="F1" s="552"/>
      <c r="G1" s="552"/>
      <c r="H1" s="552"/>
      <c r="I1" s="552"/>
    </row>
    <row r="2" spans="1:9" x14ac:dyDescent="0.3">
      <c r="A2" s="553" t="s">
        <v>1</v>
      </c>
      <c r="B2" s="553"/>
      <c r="C2" s="553"/>
      <c r="D2" s="553"/>
      <c r="E2" s="553"/>
      <c r="F2" s="553"/>
      <c r="G2" s="553"/>
      <c r="H2" s="553"/>
      <c r="I2" s="553"/>
    </row>
    <row r="3" spans="1:9" x14ac:dyDescent="0.3">
      <c r="A3" s="2"/>
      <c r="B3" s="2"/>
      <c r="C3" s="2"/>
      <c r="D3" s="2"/>
      <c r="E3" s="2"/>
      <c r="F3" s="2"/>
      <c r="G3" s="3">
        <v>416.11099999999999</v>
      </c>
      <c r="H3" s="2"/>
      <c r="I3" s="3">
        <v>465.04</v>
      </c>
    </row>
    <row r="4" spans="1:9" x14ac:dyDescent="0.3">
      <c r="A4" s="2"/>
      <c r="B4" s="2"/>
      <c r="C4" s="2"/>
      <c r="D4" s="2"/>
      <c r="E4" s="2"/>
      <c r="F4" s="2"/>
      <c r="G4" s="559" t="s">
        <v>33</v>
      </c>
      <c r="H4" s="2"/>
      <c r="I4" s="559" t="s">
        <v>34</v>
      </c>
    </row>
    <row r="5" spans="1:9" x14ac:dyDescent="0.3">
      <c r="A5" s="2"/>
      <c r="B5" s="2"/>
      <c r="C5" s="2"/>
      <c r="D5" s="2"/>
      <c r="E5" s="2"/>
      <c r="F5" s="2"/>
      <c r="G5" s="559"/>
      <c r="H5" s="2"/>
      <c r="I5" s="559"/>
    </row>
    <row r="6" spans="1:9" x14ac:dyDescent="0.3">
      <c r="A6" s="2"/>
      <c r="B6" s="2"/>
      <c r="C6" s="2"/>
      <c r="D6" s="2"/>
      <c r="E6" s="2"/>
      <c r="F6" s="2"/>
      <c r="G6" s="559"/>
      <c r="H6" s="2"/>
      <c r="I6" s="559"/>
    </row>
    <row r="7" spans="1:9" ht="15" thickBot="1" x14ac:dyDescent="0.35">
      <c r="A7" s="4" t="s">
        <v>2</v>
      </c>
      <c r="B7" s="4" t="s">
        <v>7</v>
      </c>
      <c r="C7" s="4" t="s">
        <v>2</v>
      </c>
      <c r="D7" s="4"/>
      <c r="E7" s="4" t="s">
        <v>3</v>
      </c>
      <c r="F7" s="4"/>
      <c r="G7" s="4" t="s">
        <v>4</v>
      </c>
      <c r="H7" s="4"/>
      <c r="I7" s="4" t="s">
        <v>4</v>
      </c>
    </row>
    <row r="8" spans="1:9" x14ac:dyDescent="0.3">
      <c r="A8" s="28" t="s">
        <v>96</v>
      </c>
      <c r="B8" s="28"/>
      <c r="C8" s="28" t="s">
        <v>1357</v>
      </c>
      <c r="D8" s="28"/>
      <c r="E8" s="28" t="s">
        <v>160</v>
      </c>
      <c r="F8" s="28"/>
      <c r="G8" s="455">
        <v>444</v>
      </c>
      <c r="H8" s="455"/>
      <c r="I8" s="454" t="s">
        <v>1363</v>
      </c>
    </row>
    <row r="9" spans="1:9" x14ac:dyDescent="0.3">
      <c r="A9" s="444" t="s">
        <v>1360</v>
      </c>
      <c r="B9" s="26"/>
      <c r="C9" s="444" t="s">
        <v>1358</v>
      </c>
      <c r="D9" s="26"/>
      <c r="E9" s="444" t="s">
        <v>160</v>
      </c>
      <c r="F9" s="26"/>
      <c r="G9" s="455">
        <v>4503</v>
      </c>
      <c r="H9" s="255"/>
      <c r="I9" s="255">
        <v>500</v>
      </c>
    </row>
    <row r="10" spans="1:9" x14ac:dyDescent="0.3">
      <c r="A10" s="444" t="s">
        <v>1361</v>
      </c>
      <c r="B10" s="204"/>
      <c r="C10" s="444" t="s">
        <v>1359</v>
      </c>
      <c r="D10" s="26"/>
      <c r="E10" s="444" t="s">
        <v>160</v>
      </c>
      <c r="F10" s="26"/>
      <c r="G10" s="455">
        <v>4869</v>
      </c>
      <c r="H10" s="255"/>
      <c r="I10" s="255">
        <v>525</v>
      </c>
    </row>
    <row r="11" spans="1:9" x14ac:dyDescent="0.3">
      <c r="A11" s="444" t="s">
        <v>1362</v>
      </c>
      <c r="B11" s="204"/>
      <c r="C11" s="444" t="s">
        <v>101</v>
      </c>
      <c r="D11" s="26"/>
      <c r="E11" s="444" t="s">
        <v>160</v>
      </c>
      <c r="F11" s="26"/>
      <c r="G11" s="455">
        <v>1390</v>
      </c>
      <c r="H11" s="255"/>
      <c r="I11" s="255">
        <v>500</v>
      </c>
    </row>
    <row r="12" spans="1:9" x14ac:dyDescent="0.3">
      <c r="A12" s="27" t="s">
        <v>96</v>
      </c>
      <c r="B12" s="27"/>
      <c r="C12" s="27" t="s">
        <v>1364</v>
      </c>
      <c r="D12" s="27"/>
      <c r="E12" s="27" t="s">
        <v>161</v>
      </c>
      <c r="F12" s="27"/>
      <c r="G12" s="461" t="s">
        <v>1363</v>
      </c>
      <c r="H12" s="256"/>
      <c r="I12" s="256">
        <v>3520</v>
      </c>
    </row>
    <row r="13" spans="1:9" x14ac:dyDescent="0.3">
      <c r="A13" s="26" t="s">
        <v>1101</v>
      </c>
      <c r="B13" s="26"/>
      <c r="C13" s="26" t="s">
        <v>1365</v>
      </c>
      <c r="D13" s="26"/>
      <c r="E13" s="26" t="s">
        <v>161</v>
      </c>
      <c r="F13" s="26"/>
      <c r="G13" s="257" t="s">
        <v>1363</v>
      </c>
      <c r="H13" s="255"/>
      <c r="I13" s="255">
        <v>544</v>
      </c>
    </row>
    <row r="14" spans="1:9" x14ac:dyDescent="0.3">
      <c r="A14" s="26" t="s">
        <v>1366</v>
      </c>
      <c r="B14" s="26"/>
      <c r="C14" s="26" t="s">
        <v>1368</v>
      </c>
      <c r="D14" s="26"/>
      <c r="E14" s="26" t="s">
        <v>161</v>
      </c>
      <c r="F14" s="26"/>
      <c r="G14" s="257" t="s">
        <v>1363</v>
      </c>
      <c r="H14" s="255"/>
      <c r="I14" s="255">
        <v>1098</v>
      </c>
    </row>
    <row r="15" spans="1:9" x14ac:dyDescent="0.3">
      <c r="A15" s="26" t="s">
        <v>1367</v>
      </c>
      <c r="B15" s="26"/>
      <c r="C15" s="26" t="s">
        <v>1369</v>
      </c>
      <c r="D15" s="26"/>
      <c r="E15" s="26" t="s">
        <v>161</v>
      </c>
      <c r="F15" s="26"/>
      <c r="G15" s="257" t="s">
        <v>1363</v>
      </c>
      <c r="H15" s="255"/>
      <c r="I15" s="255">
        <v>2444</v>
      </c>
    </row>
    <row r="16" spans="1:9" x14ac:dyDescent="0.3">
      <c r="A16" s="26" t="s">
        <v>1370</v>
      </c>
      <c r="B16" s="26"/>
      <c r="C16" s="26" t="s">
        <v>1371</v>
      </c>
      <c r="D16" s="26"/>
      <c r="E16" s="26" t="s">
        <v>161</v>
      </c>
      <c r="F16" s="26"/>
      <c r="G16" s="257" t="s">
        <v>1363</v>
      </c>
      <c r="H16" s="255"/>
      <c r="I16" s="255">
        <v>3823</v>
      </c>
    </row>
    <row r="17" spans="1:9" x14ac:dyDescent="0.3">
      <c r="A17" s="27" t="s">
        <v>1290</v>
      </c>
      <c r="B17" s="27"/>
      <c r="C17" s="27" t="s">
        <v>101</v>
      </c>
      <c r="D17" s="27"/>
      <c r="E17" s="27" t="s">
        <v>161</v>
      </c>
      <c r="F17" s="27"/>
      <c r="G17" s="461" t="s">
        <v>1363</v>
      </c>
      <c r="H17" s="256"/>
      <c r="I17" s="256">
        <v>604</v>
      </c>
    </row>
    <row r="18" spans="1:9" x14ac:dyDescent="0.3">
      <c r="A18" s="26" t="s">
        <v>1292</v>
      </c>
      <c r="B18" s="26"/>
      <c r="C18" s="26" t="s">
        <v>1372</v>
      </c>
      <c r="D18" s="26"/>
      <c r="E18" s="26" t="s">
        <v>162</v>
      </c>
      <c r="F18" s="26"/>
      <c r="G18" s="257" t="s">
        <v>1363</v>
      </c>
      <c r="H18" s="255"/>
      <c r="I18" s="255">
        <v>3155</v>
      </c>
    </row>
    <row r="19" spans="1:9" x14ac:dyDescent="0.3">
      <c r="A19" s="26" t="s">
        <v>1373</v>
      </c>
      <c r="B19" s="26"/>
      <c r="C19" s="26" t="s">
        <v>1374</v>
      </c>
      <c r="D19" s="26"/>
      <c r="E19" s="26" t="s">
        <v>162</v>
      </c>
      <c r="F19" s="26"/>
      <c r="G19" s="257" t="s">
        <v>1363</v>
      </c>
      <c r="H19" s="255"/>
      <c r="I19" s="255">
        <v>613</v>
      </c>
    </row>
    <row r="20" spans="1:9" x14ac:dyDescent="0.3">
      <c r="A20" s="26" t="s">
        <v>1375</v>
      </c>
      <c r="B20" s="26"/>
      <c r="C20" s="26" t="s">
        <v>1376</v>
      </c>
      <c r="D20" s="26"/>
      <c r="E20" s="26" t="s">
        <v>162</v>
      </c>
      <c r="F20" s="26"/>
      <c r="G20" s="257" t="s">
        <v>1363</v>
      </c>
      <c r="H20" s="255"/>
      <c r="I20" s="255">
        <v>1108</v>
      </c>
    </row>
    <row r="21" spans="1:9" x14ac:dyDescent="0.3">
      <c r="A21" s="26" t="s">
        <v>1377</v>
      </c>
      <c r="B21" s="26"/>
      <c r="C21" s="26" t="s">
        <v>1378</v>
      </c>
      <c r="D21" s="26"/>
      <c r="E21" s="26" t="s">
        <v>162</v>
      </c>
      <c r="F21" s="26"/>
      <c r="G21" s="257" t="s">
        <v>1363</v>
      </c>
      <c r="H21" s="255"/>
      <c r="I21" s="255">
        <v>2554</v>
      </c>
    </row>
    <row r="22" spans="1:9" x14ac:dyDescent="0.3">
      <c r="A22" s="27" t="s">
        <v>1379</v>
      </c>
      <c r="B22" s="27"/>
      <c r="C22" s="27" t="s">
        <v>1380</v>
      </c>
      <c r="D22" s="27"/>
      <c r="E22" s="27" t="s">
        <v>162</v>
      </c>
      <c r="F22" s="27"/>
      <c r="G22" s="461" t="s">
        <v>1363</v>
      </c>
      <c r="H22" s="256"/>
      <c r="I22" s="256">
        <v>3818</v>
      </c>
    </row>
    <row r="23" spans="1:9" x14ac:dyDescent="0.3">
      <c r="A23" s="26" t="s">
        <v>1381</v>
      </c>
      <c r="B23" s="26"/>
      <c r="C23" s="26" t="s">
        <v>1351</v>
      </c>
      <c r="D23" s="26"/>
      <c r="E23" s="26" t="s">
        <v>162</v>
      </c>
      <c r="F23" s="26"/>
      <c r="G23" s="257" t="s">
        <v>1363</v>
      </c>
      <c r="H23" s="255"/>
      <c r="I23" s="255">
        <v>2094</v>
      </c>
    </row>
    <row r="24" spans="1:9" x14ac:dyDescent="0.3">
      <c r="A24" s="204" t="s">
        <v>1292</v>
      </c>
      <c r="B24" s="204"/>
      <c r="C24" s="204" t="s">
        <v>1382</v>
      </c>
      <c r="D24" s="204"/>
      <c r="E24" s="204" t="s">
        <v>163</v>
      </c>
      <c r="F24" s="204"/>
      <c r="G24" s="257" t="s">
        <v>1363</v>
      </c>
      <c r="H24" s="255"/>
      <c r="I24" s="255">
        <v>3621</v>
      </c>
    </row>
    <row r="25" spans="1:9" x14ac:dyDescent="0.3">
      <c r="A25" s="204" t="s">
        <v>1383</v>
      </c>
      <c r="B25" s="204"/>
      <c r="C25" s="204" t="s">
        <v>1384</v>
      </c>
      <c r="D25" s="204"/>
      <c r="E25" s="204" t="s">
        <v>163</v>
      </c>
      <c r="F25" s="204"/>
      <c r="G25" s="257" t="s">
        <v>1363</v>
      </c>
      <c r="H25" s="255"/>
      <c r="I25" s="255">
        <v>657</v>
      </c>
    </row>
    <row r="26" spans="1:9" x14ac:dyDescent="0.3">
      <c r="A26" s="204" t="s">
        <v>1385</v>
      </c>
      <c r="B26" s="204"/>
      <c r="C26" s="204" t="s">
        <v>1386</v>
      </c>
      <c r="D26" s="204"/>
      <c r="E26" s="204" t="s">
        <v>163</v>
      </c>
      <c r="F26" s="204"/>
      <c r="G26" s="257" t="s">
        <v>1363</v>
      </c>
      <c r="H26" s="255"/>
      <c r="I26" s="255">
        <v>1093</v>
      </c>
    </row>
    <row r="27" spans="1:9" x14ac:dyDescent="0.3">
      <c r="A27" s="27" t="s">
        <v>1387</v>
      </c>
      <c r="B27" s="27"/>
      <c r="C27" s="27" t="s">
        <v>1388</v>
      </c>
      <c r="D27" s="27"/>
      <c r="E27" s="27" t="s">
        <v>163</v>
      </c>
      <c r="F27" s="27"/>
      <c r="G27" s="461" t="s">
        <v>1363</v>
      </c>
      <c r="H27" s="256"/>
      <c r="I27" s="256">
        <v>5404</v>
      </c>
    </row>
    <row r="28" spans="1:9" ht="15" thickBot="1" x14ac:dyDescent="0.35">
      <c r="A28" s="30" t="s">
        <v>1389</v>
      </c>
      <c r="B28" s="30"/>
      <c r="C28" s="30" t="s">
        <v>1351</v>
      </c>
      <c r="D28" s="30"/>
      <c r="E28" s="30" t="s">
        <v>163</v>
      </c>
      <c r="F28" s="30"/>
      <c r="G28" s="456" t="s">
        <v>1363</v>
      </c>
      <c r="H28" s="258"/>
      <c r="I28" s="258">
        <v>3127</v>
      </c>
    </row>
    <row r="29" spans="1:9" x14ac:dyDescent="0.3">
      <c r="A29" s="28"/>
      <c r="B29" s="28"/>
      <c r="C29" s="28"/>
      <c r="D29" s="28"/>
      <c r="E29" s="36" t="s">
        <v>143</v>
      </c>
      <c r="F29" s="36"/>
      <c r="G29" s="38">
        <f>SUM(G8:G28)</f>
        <v>11206</v>
      </c>
      <c r="H29" s="38"/>
      <c r="I29" s="38">
        <f>SUM(I8:I28)</f>
        <v>40802</v>
      </c>
    </row>
  </sheetData>
  <mergeCells count="4">
    <mergeCell ref="A1:I1"/>
    <mergeCell ref="A2:I2"/>
    <mergeCell ref="I4:I6"/>
    <mergeCell ref="G4:G6"/>
  </mergeCells>
  <conditionalFormatting sqref="F8:I28">
    <cfRule type="cellIs" dxfId="20" priority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B7C8D-0864-4AC5-96DA-8FC3C0C6072C}">
  <sheetPr>
    <tabColor theme="9"/>
  </sheetPr>
  <dimension ref="A1:H29"/>
  <sheetViews>
    <sheetView workbookViewId="0">
      <selection activeCell="K11" sqref="K11"/>
    </sheetView>
  </sheetViews>
  <sheetFormatPr defaultRowHeight="14.4" x14ac:dyDescent="0.3"/>
  <cols>
    <col min="1" max="1" width="11.44140625" customWidth="1"/>
    <col min="2" max="2" width="3.5546875" hidden="1" customWidth="1"/>
    <col min="3" max="3" width="11.44140625" hidden="1" customWidth="1"/>
    <col min="4" max="4" width="0.6640625" customWidth="1"/>
    <col min="5" max="5" width="18.6640625" customWidth="1"/>
    <col min="6" max="6" width="0.6640625" customWidth="1"/>
    <col min="7" max="7" width="11.44140625" customWidth="1"/>
    <col min="8" max="8" width="0.6640625" customWidth="1"/>
  </cols>
  <sheetData>
    <row r="1" spans="1:8" x14ac:dyDescent="0.3">
      <c r="A1" s="552" t="s">
        <v>1412</v>
      </c>
      <c r="B1" s="552"/>
      <c r="C1" s="552"/>
      <c r="D1" s="552"/>
      <c r="E1" s="552"/>
      <c r="F1" s="552"/>
      <c r="G1" s="552"/>
      <c r="H1" s="552"/>
    </row>
    <row r="2" spans="1:8" x14ac:dyDescent="0.3">
      <c r="A2" s="553" t="s">
        <v>1</v>
      </c>
      <c r="B2" s="553"/>
      <c r="C2" s="553"/>
      <c r="D2" s="553"/>
      <c r="E2" s="553"/>
      <c r="F2" s="553"/>
      <c r="G2" s="553"/>
      <c r="H2" s="553"/>
    </row>
    <row r="3" spans="1:8" x14ac:dyDescent="0.3">
      <c r="A3" s="464"/>
      <c r="B3" s="464"/>
      <c r="C3" s="464"/>
      <c r="D3" s="464"/>
      <c r="E3" s="464"/>
      <c r="F3" s="464"/>
      <c r="G3" s="490" t="s">
        <v>1413</v>
      </c>
      <c r="H3" s="464"/>
    </row>
    <row r="4" spans="1:8" x14ac:dyDescent="0.3">
      <c r="A4" s="464"/>
      <c r="B4" s="464"/>
      <c r="C4" s="464"/>
      <c r="D4" s="464"/>
      <c r="E4" s="464"/>
      <c r="F4" s="464"/>
      <c r="G4" s="559" t="s">
        <v>1414</v>
      </c>
      <c r="H4" s="464"/>
    </row>
    <row r="5" spans="1:8" x14ac:dyDescent="0.3">
      <c r="A5" s="464"/>
      <c r="B5" s="464"/>
      <c r="C5" s="464"/>
      <c r="D5" s="464"/>
      <c r="E5" s="464"/>
      <c r="F5" s="464"/>
      <c r="G5" s="559"/>
      <c r="H5" s="464"/>
    </row>
    <row r="6" spans="1:8" x14ac:dyDescent="0.3">
      <c r="A6" s="464"/>
      <c r="B6" s="464"/>
      <c r="C6" s="464"/>
      <c r="D6" s="464"/>
      <c r="E6" s="464"/>
      <c r="F6" s="464"/>
      <c r="G6" s="559"/>
      <c r="H6" s="464"/>
    </row>
    <row r="7" spans="1:8" ht="15" thickBot="1" x14ac:dyDescent="0.35">
      <c r="A7" s="473" t="s">
        <v>2</v>
      </c>
      <c r="B7" s="473" t="s">
        <v>7</v>
      </c>
      <c r="C7" s="473" t="s">
        <v>2</v>
      </c>
      <c r="D7" s="473"/>
      <c r="E7" s="473" t="s">
        <v>3</v>
      </c>
      <c r="F7" s="473"/>
      <c r="G7" s="473" t="s">
        <v>49</v>
      </c>
      <c r="H7" s="473"/>
    </row>
    <row r="8" spans="1:8" x14ac:dyDescent="0.3">
      <c r="A8" s="466" t="s">
        <v>1415</v>
      </c>
      <c r="B8" s="466"/>
      <c r="C8" s="466" t="s">
        <v>1357</v>
      </c>
      <c r="D8" s="466"/>
      <c r="E8" s="466" t="s">
        <v>161</v>
      </c>
      <c r="F8" s="466"/>
      <c r="G8" s="455">
        <v>800</v>
      </c>
      <c r="H8" s="455"/>
    </row>
    <row r="9" spans="1:8" ht="15" thickBot="1" x14ac:dyDescent="0.35">
      <c r="A9" s="30" t="s">
        <v>1416</v>
      </c>
      <c r="B9" s="30"/>
      <c r="C9" s="30" t="s">
        <v>1358</v>
      </c>
      <c r="D9" s="30"/>
      <c r="E9" s="30" t="s">
        <v>161</v>
      </c>
      <c r="F9" s="30"/>
      <c r="G9" s="258">
        <v>800</v>
      </c>
      <c r="H9" s="255"/>
    </row>
    <row r="10" spans="1:8" x14ac:dyDescent="0.3">
      <c r="A10" s="204"/>
      <c r="B10" s="204"/>
      <c r="C10" s="204"/>
      <c r="D10" s="204"/>
      <c r="E10" s="491" t="s">
        <v>143</v>
      </c>
      <c r="F10" s="491"/>
      <c r="G10" s="492">
        <f>SUM(G8:G9)</f>
        <v>1600</v>
      </c>
      <c r="H10" s="255"/>
    </row>
    <row r="11" spans="1:8" x14ac:dyDescent="0.3">
      <c r="H11" s="255"/>
    </row>
    <row r="12" spans="1:8" x14ac:dyDescent="0.3">
      <c r="H12" s="256"/>
    </row>
    <row r="13" spans="1:8" x14ac:dyDescent="0.3">
      <c r="H13" s="255"/>
    </row>
    <row r="14" spans="1:8" x14ac:dyDescent="0.3">
      <c r="H14" s="255"/>
    </row>
    <row r="15" spans="1:8" x14ac:dyDescent="0.3">
      <c r="H15" s="255"/>
    </row>
    <row r="16" spans="1:8" x14ac:dyDescent="0.3">
      <c r="H16" s="255"/>
    </row>
    <row r="17" spans="8:8" x14ac:dyDescent="0.3">
      <c r="H17" s="256"/>
    </row>
    <row r="18" spans="8:8" x14ac:dyDescent="0.3">
      <c r="H18" s="255"/>
    </row>
    <row r="19" spans="8:8" x14ac:dyDescent="0.3">
      <c r="H19" s="255"/>
    </row>
    <row r="20" spans="8:8" x14ac:dyDescent="0.3">
      <c r="H20" s="255"/>
    </row>
    <row r="21" spans="8:8" x14ac:dyDescent="0.3">
      <c r="H21" s="255"/>
    </row>
    <row r="22" spans="8:8" x14ac:dyDescent="0.3">
      <c r="H22" s="256"/>
    </row>
    <row r="23" spans="8:8" x14ac:dyDescent="0.3">
      <c r="H23" s="255"/>
    </row>
    <row r="24" spans="8:8" x14ac:dyDescent="0.3">
      <c r="H24" s="255"/>
    </row>
    <row r="25" spans="8:8" x14ac:dyDescent="0.3">
      <c r="H25" s="255"/>
    </row>
    <row r="26" spans="8:8" x14ac:dyDescent="0.3">
      <c r="H26" s="255"/>
    </row>
    <row r="27" spans="8:8" x14ac:dyDescent="0.3">
      <c r="H27" s="256"/>
    </row>
    <row r="28" spans="8:8" ht="15" thickBot="1" x14ac:dyDescent="0.35">
      <c r="H28" s="258"/>
    </row>
    <row r="29" spans="8:8" x14ac:dyDescent="0.3">
      <c r="H29" s="38"/>
    </row>
  </sheetData>
  <mergeCells count="3">
    <mergeCell ref="A1:H1"/>
    <mergeCell ref="A2:H2"/>
    <mergeCell ref="G4:G6"/>
  </mergeCells>
  <conditionalFormatting sqref="F8:H28">
    <cfRule type="cellIs" dxfId="19" priority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7D103-76C2-4875-9501-B669D95F8635}">
  <sheetPr>
    <tabColor theme="9"/>
  </sheetPr>
  <dimension ref="A1:DW67"/>
  <sheetViews>
    <sheetView zoomScaleNormal="100" workbookViewId="0">
      <selection activeCell="DR13" sqref="DR13"/>
    </sheetView>
  </sheetViews>
  <sheetFormatPr defaultRowHeight="14.4" x14ac:dyDescent="0.3"/>
  <cols>
    <col min="1" max="1" width="11.44140625" customWidth="1"/>
    <col min="2" max="2" width="0.6640625" customWidth="1"/>
    <col min="3" max="3" width="22.88671875" customWidth="1"/>
    <col min="4" max="4" width="0.6640625" customWidth="1"/>
    <col min="5" max="5" width="10" customWidth="1"/>
    <col min="6" max="6" width="0.6640625" customWidth="1"/>
    <col min="7" max="7" width="22.88671875" customWidth="1"/>
    <col min="8" max="8" width="0.6640625" customWidth="1"/>
    <col min="9" max="9" width="10" customWidth="1"/>
    <col min="10" max="10" width="0.6640625" customWidth="1"/>
    <col min="11" max="11" width="10" customWidth="1"/>
    <col min="12" max="12" width="0.6640625" customWidth="1"/>
    <col min="13" max="13" width="10" customWidth="1"/>
    <col min="14" max="14" width="0.6640625" customWidth="1"/>
    <col min="15" max="15" width="10" customWidth="1"/>
    <col min="16" max="16" width="0.6640625" customWidth="1"/>
    <col min="17" max="17" width="10" customWidth="1"/>
    <col min="18" max="18" width="0.6640625" customWidth="1"/>
    <col min="19" max="19" width="10" customWidth="1"/>
    <col min="20" max="20" width="0.6640625" customWidth="1"/>
    <col min="21" max="21" width="10" customWidth="1"/>
    <col min="22" max="22" width="0.6640625" customWidth="1"/>
    <col min="23" max="23" width="10" customWidth="1"/>
    <col min="24" max="24" width="0.6640625" customWidth="1"/>
    <col min="25" max="25" width="12.88671875" customWidth="1"/>
    <col min="26" max="26" width="0.6640625" customWidth="1"/>
    <col min="27" max="27" width="12.77734375" customWidth="1"/>
    <col min="28" max="28" width="2.6640625" customWidth="1"/>
    <col min="29" max="29" width="13.21875" customWidth="1"/>
    <col min="32" max="32" width="9.109375" style="14"/>
    <col min="33" max="33" width="11.44140625" customWidth="1"/>
    <col min="34" max="34" width="0.6640625" customWidth="1"/>
    <col min="35" max="35" width="22.88671875" customWidth="1"/>
    <col min="36" max="36" width="0.5546875" customWidth="1"/>
    <col min="37" max="37" width="10" customWidth="1"/>
    <col min="38" max="38" width="0.6640625" customWidth="1"/>
    <col min="39" max="39" width="10" customWidth="1"/>
    <col min="40" max="40" width="0.6640625" customWidth="1"/>
    <col min="41" max="41" width="10" customWidth="1"/>
    <col min="42" max="42" width="0.6640625" customWidth="1"/>
    <col min="43" max="43" width="10" customWidth="1"/>
    <col min="44" max="44" width="0.6640625" customWidth="1"/>
    <col min="45" max="45" width="10" customWidth="1"/>
    <col min="46" max="46" width="0.6640625" customWidth="1"/>
    <col min="47" max="47" width="10" customWidth="1"/>
    <col min="48" max="48" width="0.6640625" customWidth="1"/>
    <col min="49" max="49" width="10" customWidth="1"/>
    <col min="50" max="50" width="0.6640625" customWidth="1"/>
    <col min="51" max="51" width="12.88671875" customWidth="1"/>
    <col min="52" max="52" width="0.6640625" customWidth="1"/>
    <col min="53" max="53" width="11.21875" customWidth="1"/>
    <col min="54" max="54" width="0.6640625" customWidth="1"/>
    <col min="55" max="58" width="11.6640625" customWidth="1"/>
    <col min="60" max="60" width="11.44140625" style="71" customWidth="1"/>
    <col min="61" max="61" width="0.6640625" style="71" customWidth="1"/>
    <col min="62" max="62" width="22.88671875" style="71" customWidth="1"/>
    <col min="63" max="63" width="0.6640625" style="71" customWidth="1"/>
    <col min="64" max="64" width="10" style="71" customWidth="1"/>
    <col min="65" max="65" width="0.6640625" style="71" customWidth="1"/>
    <col min="66" max="66" width="22.88671875" style="71" customWidth="1"/>
    <col min="67" max="67" width="0.6640625" style="71" customWidth="1"/>
    <col min="68" max="68" width="10" style="71" customWidth="1"/>
    <col min="69" max="69" width="0.6640625" style="71" customWidth="1"/>
    <col min="70" max="70" width="10" style="71" customWidth="1"/>
    <col min="71" max="71" width="0.6640625" style="71" customWidth="1"/>
    <col min="72" max="72" width="10" style="71" customWidth="1"/>
    <col min="73" max="73" width="0.6640625" style="71" customWidth="1"/>
    <col min="74" max="74" width="9.88671875" style="71" customWidth="1"/>
    <col min="75" max="75" width="0.6640625" style="71" customWidth="1"/>
    <col min="76" max="76" width="10" style="71" customWidth="1"/>
    <col min="77" max="77" width="0.6640625" style="71" customWidth="1"/>
    <col min="78" max="78" width="12.88671875" style="71" customWidth="1"/>
    <col min="79" max="79" width="11.44140625" style="71" customWidth="1"/>
    <col min="80" max="80" width="12.88671875" style="71" customWidth="1"/>
    <col min="81" max="81" width="0.6640625" style="71" customWidth="1"/>
    <col min="82" max="82" width="22.88671875" style="71" customWidth="1"/>
    <col min="83" max="83" width="0.6640625" style="71" customWidth="1"/>
    <col min="84" max="84" width="10" style="71" customWidth="1"/>
    <col min="85" max="85" width="0.6640625" style="71" customWidth="1"/>
    <col min="86" max="86" width="10" style="71" customWidth="1"/>
    <col min="87" max="87" width="0.6640625" style="71" customWidth="1"/>
    <col min="88" max="88" width="10" style="71" customWidth="1"/>
    <col min="89" max="89" width="0.6640625" style="71" customWidth="1"/>
    <col min="90" max="90" width="10" style="71" customWidth="1"/>
    <col min="91" max="91" width="0.6640625" style="71" customWidth="1"/>
    <col min="92" max="92" width="10" style="71" customWidth="1"/>
    <col min="93" max="93" width="0.6640625" style="71" customWidth="1"/>
    <col min="94" max="94" width="10.33203125" style="71" customWidth="1"/>
    <col min="95" max="95" width="14.33203125" style="71" customWidth="1"/>
    <col min="96" max="96" width="11.44140625" style="71" customWidth="1"/>
    <col min="97" max="97" width="0.6640625" style="71" customWidth="1"/>
    <col min="98" max="98" width="22.88671875" style="71" customWidth="1"/>
    <col min="99" max="99" width="0.6640625" style="71" customWidth="1"/>
    <col min="100" max="100" width="10" style="71" customWidth="1"/>
    <col min="101" max="101" width="0.6640625" style="71" customWidth="1"/>
    <col min="102" max="102" width="22.88671875" style="71" customWidth="1"/>
    <col min="103" max="103" width="0.6640625" style="71" customWidth="1"/>
    <col min="104" max="104" width="10" style="71" customWidth="1"/>
    <col min="105" max="105" width="0.6640625" style="71" customWidth="1"/>
    <col min="106" max="106" width="10" style="71" customWidth="1"/>
    <col min="107" max="107" width="0.6640625" style="71" customWidth="1"/>
    <col min="108" max="108" width="10" style="71" customWidth="1"/>
    <col min="109" max="109" width="0.6640625" customWidth="1"/>
    <col min="110" max="110" width="10" customWidth="1"/>
    <col min="111" max="111" width="0.6640625" customWidth="1"/>
    <col min="112" max="112" width="14.33203125" customWidth="1"/>
    <col min="114" max="114" width="11.44140625" customWidth="1"/>
    <col min="115" max="115" width="0.6640625" customWidth="1"/>
    <col min="116" max="116" width="22.88671875" customWidth="1"/>
    <col min="117" max="117" width="0.6640625" customWidth="1"/>
    <col min="118" max="118" width="10" customWidth="1"/>
    <col min="119" max="119" width="0.6640625" customWidth="1"/>
    <col min="120" max="120" width="10" customWidth="1"/>
    <col min="121" max="121" width="0.6640625" customWidth="1"/>
    <col min="122" max="122" width="10" customWidth="1"/>
    <col min="123" max="123" width="0.5546875" customWidth="1"/>
    <col min="124" max="124" width="10" customWidth="1"/>
    <col min="125" max="125" width="0.6640625" customWidth="1"/>
    <col min="126" max="126" width="17.109375" customWidth="1"/>
  </cols>
  <sheetData>
    <row r="1" spans="1:127" x14ac:dyDescent="0.3">
      <c r="A1" s="552" t="s">
        <v>176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  <c r="N1" s="552"/>
      <c r="O1" s="552"/>
      <c r="P1" s="552"/>
      <c r="Q1" s="552"/>
      <c r="R1" s="552"/>
      <c r="S1" s="552"/>
      <c r="T1" s="552"/>
      <c r="U1" s="552"/>
      <c r="V1" s="552"/>
      <c r="W1" s="552"/>
      <c r="X1" s="552"/>
      <c r="Y1" s="552"/>
      <c r="Z1" s="552"/>
      <c r="AA1" s="552"/>
      <c r="AB1" s="552"/>
      <c r="AC1" s="552"/>
      <c r="AD1" s="552"/>
      <c r="AE1" s="552"/>
      <c r="AF1" s="245"/>
      <c r="AG1" s="552" t="s">
        <v>178</v>
      </c>
      <c r="AH1" s="552"/>
      <c r="AI1" s="552"/>
      <c r="AJ1" s="552"/>
      <c r="AK1" s="552"/>
      <c r="AL1" s="552"/>
      <c r="AM1" s="552"/>
      <c r="AN1" s="552"/>
      <c r="AO1" s="552"/>
      <c r="AP1" s="552"/>
      <c r="AQ1" s="552"/>
      <c r="AR1" s="552"/>
      <c r="AS1" s="552"/>
      <c r="AT1" s="552"/>
      <c r="AU1" s="552"/>
      <c r="AV1" s="552"/>
      <c r="AW1" s="552"/>
      <c r="AX1" s="552"/>
      <c r="AY1" s="552"/>
      <c r="AZ1" s="552"/>
      <c r="BA1" s="552"/>
      <c r="BB1" s="552"/>
      <c r="BC1" s="552"/>
      <c r="BD1" s="552"/>
      <c r="BE1" s="552"/>
      <c r="BF1" s="427"/>
      <c r="BG1" s="14"/>
      <c r="BH1" s="552" t="s">
        <v>182</v>
      </c>
      <c r="BI1" s="552"/>
      <c r="BJ1" s="552"/>
      <c r="BK1" s="552"/>
      <c r="BL1" s="552"/>
      <c r="BM1" s="552"/>
      <c r="BN1" s="552"/>
      <c r="BO1" s="552"/>
      <c r="BP1" s="552"/>
      <c r="BQ1" s="552"/>
      <c r="BR1" s="552"/>
      <c r="BS1" s="552"/>
      <c r="BT1" s="552"/>
      <c r="BU1" s="552"/>
      <c r="BV1" s="552"/>
      <c r="BW1" s="552"/>
      <c r="BX1" s="552"/>
      <c r="BY1" s="552"/>
      <c r="BZ1" s="552"/>
      <c r="CA1" s="129"/>
      <c r="CB1" s="552" t="s">
        <v>183</v>
      </c>
      <c r="CC1" s="552"/>
      <c r="CD1" s="552"/>
      <c r="CE1" s="552"/>
      <c r="CF1" s="552"/>
      <c r="CG1" s="552"/>
      <c r="CH1" s="552"/>
      <c r="CI1" s="552"/>
      <c r="CJ1" s="552"/>
      <c r="CK1" s="552"/>
      <c r="CL1" s="552"/>
      <c r="CM1" s="552"/>
      <c r="CN1" s="552"/>
      <c r="CO1" s="552"/>
      <c r="CP1" s="552"/>
      <c r="CQ1" s="129"/>
      <c r="CR1" s="552" t="s">
        <v>269</v>
      </c>
      <c r="CS1" s="552"/>
      <c r="CT1" s="552"/>
      <c r="CU1" s="552"/>
      <c r="CV1" s="552"/>
      <c r="CW1" s="552"/>
      <c r="CX1" s="552"/>
      <c r="CY1" s="552"/>
      <c r="CZ1" s="552"/>
      <c r="DA1" s="552"/>
      <c r="DB1" s="552"/>
      <c r="DC1" s="552"/>
      <c r="DD1" s="552"/>
      <c r="DE1" s="552"/>
      <c r="DF1" s="552"/>
      <c r="DG1" s="552"/>
      <c r="DH1" s="552"/>
      <c r="DI1" s="14"/>
      <c r="DJ1" s="552" t="s">
        <v>270</v>
      </c>
      <c r="DK1" s="552"/>
      <c r="DL1" s="552"/>
      <c r="DM1" s="552"/>
      <c r="DN1" s="552"/>
      <c r="DO1" s="552"/>
      <c r="DP1" s="552"/>
      <c r="DQ1" s="552"/>
      <c r="DR1" s="552"/>
      <c r="DS1" s="552"/>
      <c r="DT1" s="552"/>
      <c r="DU1" s="552"/>
      <c r="DV1" s="552"/>
      <c r="DW1" s="14"/>
    </row>
    <row r="2" spans="1:127" x14ac:dyDescent="0.3">
      <c r="A2" s="553" t="s">
        <v>1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  <c r="N2" s="553"/>
      <c r="O2" s="553"/>
      <c r="P2" s="553"/>
      <c r="Q2" s="553"/>
      <c r="R2" s="553"/>
      <c r="S2" s="553"/>
      <c r="T2" s="553"/>
      <c r="U2" s="553"/>
      <c r="V2" s="553"/>
      <c r="W2" s="553"/>
      <c r="X2" s="553"/>
      <c r="Y2" s="553"/>
      <c r="Z2" s="553"/>
      <c r="AA2" s="553"/>
      <c r="AB2" s="553"/>
      <c r="AC2" s="553"/>
      <c r="AD2" s="553"/>
      <c r="AE2" s="553"/>
      <c r="AF2" s="411"/>
      <c r="AG2" s="553" t="s">
        <v>1</v>
      </c>
      <c r="AH2" s="553"/>
      <c r="AI2" s="553"/>
      <c r="AJ2" s="553"/>
      <c r="AK2" s="553"/>
      <c r="AL2" s="553"/>
      <c r="AM2" s="553"/>
      <c r="AN2" s="553"/>
      <c r="AO2" s="553"/>
      <c r="AP2" s="553"/>
      <c r="AQ2" s="553"/>
      <c r="AR2" s="553"/>
      <c r="AS2" s="553"/>
      <c r="AT2" s="553"/>
      <c r="AU2" s="553"/>
      <c r="AV2" s="553"/>
      <c r="AW2" s="553"/>
      <c r="AX2" s="553"/>
      <c r="AY2" s="553"/>
      <c r="AZ2" s="553"/>
      <c r="BA2" s="553"/>
      <c r="BB2" s="553"/>
      <c r="BC2" s="553"/>
      <c r="BD2" s="553"/>
      <c r="BE2" s="553"/>
      <c r="BF2" s="412"/>
      <c r="BG2" s="14"/>
      <c r="BH2" s="553" t="s">
        <v>1</v>
      </c>
      <c r="BI2" s="553"/>
      <c r="BJ2" s="553"/>
      <c r="BK2" s="553"/>
      <c r="BL2" s="553"/>
      <c r="BM2" s="553"/>
      <c r="BN2" s="553"/>
      <c r="BO2" s="553"/>
      <c r="BP2" s="553"/>
      <c r="BQ2" s="553"/>
      <c r="BR2" s="553"/>
      <c r="BS2" s="553"/>
      <c r="BT2" s="553"/>
      <c r="BU2" s="553"/>
      <c r="BV2" s="553"/>
      <c r="BW2" s="553"/>
      <c r="BX2" s="553"/>
      <c r="BY2" s="553"/>
      <c r="BZ2" s="553"/>
      <c r="CA2" s="110"/>
      <c r="CB2" s="553" t="s">
        <v>1</v>
      </c>
      <c r="CC2" s="553"/>
      <c r="CD2" s="553"/>
      <c r="CE2" s="553"/>
      <c r="CF2" s="553"/>
      <c r="CG2" s="553"/>
      <c r="CH2" s="553"/>
      <c r="CI2" s="553"/>
      <c r="CJ2" s="553"/>
      <c r="CK2" s="553"/>
      <c r="CL2" s="553"/>
      <c r="CM2" s="553"/>
      <c r="CN2" s="553"/>
      <c r="CO2" s="553"/>
      <c r="CP2" s="553"/>
      <c r="CQ2" s="129"/>
      <c r="CR2" s="553" t="s">
        <v>1</v>
      </c>
      <c r="CS2" s="553"/>
      <c r="CT2" s="553"/>
      <c r="CU2" s="553"/>
      <c r="CV2" s="553"/>
      <c r="CW2" s="553"/>
      <c r="CX2" s="553"/>
      <c r="CY2" s="553"/>
      <c r="CZ2" s="553"/>
      <c r="DA2" s="553"/>
      <c r="DB2" s="553"/>
      <c r="DC2" s="553"/>
      <c r="DD2" s="553"/>
      <c r="DE2" s="553"/>
      <c r="DF2" s="553"/>
      <c r="DG2" s="553"/>
      <c r="DH2" s="553"/>
      <c r="DI2" s="14"/>
      <c r="DJ2" s="553" t="s">
        <v>1</v>
      </c>
      <c r="DK2" s="553"/>
      <c r="DL2" s="553"/>
      <c r="DM2" s="553"/>
      <c r="DN2" s="553"/>
      <c r="DO2" s="553"/>
      <c r="DP2" s="553"/>
      <c r="DQ2" s="553"/>
      <c r="DR2" s="553"/>
      <c r="DS2" s="553"/>
      <c r="DT2" s="553"/>
      <c r="DU2" s="553"/>
      <c r="DV2" s="553"/>
      <c r="DW2" s="14"/>
    </row>
    <row r="3" spans="1:127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592" t="s">
        <v>663</v>
      </c>
      <c r="L3" s="592"/>
      <c r="M3" s="592"/>
      <c r="N3" s="592"/>
      <c r="O3" s="592"/>
      <c r="P3" s="592"/>
      <c r="Q3" s="592"/>
      <c r="R3" s="592"/>
      <c r="S3" s="592"/>
      <c r="T3" s="592"/>
      <c r="U3" s="592"/>
      <c r="V3" s="592"/>
      <c r="W3" s="592"/>
      <c r="X3" s="592"/>
      <c r="Y3" s="592"/>
      <c r="Z3" s="592"/>
      <c r="AA3" s="592"/>
      <c r="AB3" s="592"/>
      <c r="AC3" s="592"/>
      <c r="AD3" s="592"/>
      <c r="AE3" s="592"/>
      <c r="AF3" s="411"/>
      <c r="AG3" s="412"/>
      <c r="AH3" s="412"/>
      <c r="AI3" s="412"/>
      <c r="AJ3" s="412"/>
      <c r="AK3" s="592" t="s">
        <v>672</v>
      </c>
      <c r="AL3" s="592"/>
      <c r="AM3" s="592"/>
      <c r="AN3" s="592"/>
      <c r="AO3" s="592"/>
      <c r="AP3" s="592"/>
      <c r="AQ3" s="592"/>
      <c r="AR3" s="592"/>
      <c r="AS3" s="592"/>
      <c r="AT3" s="592"/>
      <c r="AU3" s="592"/>
      <c r="AV3" s="592"/>
      <c r="AW3" s="592"/>
      <c r="AX3" s="592"/>
      <c r="AY3" s="592"/>
      <c r="AZ3" s="592"/>
      <c r="BA3" s="592"/>
      <c r="BB3" s="426"/>
      <c r="BC3" s="426" t="s">
        <v>179</v>
      </c>
      <c r="BD3" s="426"/>
      <c r="BE3" s="426"/>
      <c r="BF3" s="426"/>
      <c r="BG3" s="14"/>
      <c r="BH3" s="412"/>
      <c r="BI3" s="412"/>
      <c r="BJ3" s="412"/>
      <c r="BK3" s="412"/>
      <c r="BL3" s="412"/>
      <c r="BM3" s="412"/>
      <c r="BN3" s="412"/>
      <c r="BO3" s="412"/>
      <c r="BP3" s="412"/>
      <c r="BQ3" s="412"/>
      <c r="BR3" s="592" t="s">
        <v>681</v>
      </c>
      <c r="BS3" s="592"/>
      <c r="BT3" s="592"/>
      <c r="BU3" s="592"/>
      <c r="BV3" s="592"/>
      <c r="BW3" s="592"/>
      <c r="BX3" s="592"/>
      <c r="BY3" s="412"/>
      <c r="BZ3" s="412"/>
      <c r="CA3" s="187"/>
      <c r="CB3" s="412"/>
      <c r="CC3" s="412"/>
      <c r="CD3" s="412"/>
      <c r="CE3" s="412"/>
      <c r="CF3" s="558" t="s">
        <v>682</v>
      </c>
      <c r="CG3" s="558"/>
      <c r="CH3" s="558"/>
      <c r="CI3" s="558"/>
      <c r="CJ3" s="558"/>
      <c r="CK3" s="558"/>
      <c r="CL3" s="558"/>
      <c r="CM3" s="70"/>
      <c r="CN3" s="209" t="s">
        <v>179</v>
      </c>
      <c r="CO3" s="426"/>
      <c r="CP3" s="426"/>
      <c r="CQ3" s="129"/>
      <c r="CR3" s="412"/>
      <c r="CS3" s="412"/>
      <c r="CT3" s="412"/>
      <c r="CU3" s="412"/>
      <c r="CV3" s="412"/>
      <c r="CW3" s="412"/>
      <c r="CX3" s="412"/>
      <c r="CY3" s="412"/>
      <c r="CZ3" s="412"/>
      <c r="DA3" s="412"/>
      <c r="DB3" s="592" t="s">
        <v>681</v>
      </c>
      <c r="DC3" s="592"/>
      <c r="DD3" s="592"/>
      <c r="DE3" s="592"/>
      <c r="DF3" s="592"/>
      <c r="DG3" s="417"/>
      <c r="DH3" s="415"/>
      <c r="DI3" s="14"/>
      <c r="DJ3" s="412"/>
      <c r="DK3" s="412"/>
      <c r="DL3" s="412"/>
      <c r="DM3" s="412"/>
      <c r="DN3" s="558" t="s">
        <v>682</v>
      </c>
      <c r="DO3" s="558"/>
      <c r="DP3" s="558"/>
      <c r="DQ3" s="558"/>
      <c r="DR3" s="558"/>
      <c r="DS3" s="426"/>
      <c r="DT3" s="426" t="s">
        <v>179</v>
      </c>
      <c r="DU3" s="426"/>
      <c r="DV3" s="426"/>
      <c r="DW3" s="14"/>
    </row>
    <row r="4" spans="1:127" ht="15" customHeight="1" x14ac:dyDescent="0.3">
      <c r="A4" s="412"/>
      <c r="B4" s="412"/>
      <c r="C4" s="412"/>
      <c r="D4" s="412"/>
      <c r="E4" s="412"/>
      <c r="F4" s="412"/>
      <c r="G4" s="412"/>
      <c r="H4" s="412"/>
      <c r="I4" s="412"/>
      <c r="J4" s="412"/>
      <c r="K4" s="412">
        <v>522.01120000000003</v>
      </c>
      <c r="L4" s="412"/>
      <c r="M4" s="412">
        <v>522.01179999999999</v>
      </c>
      <c r="N4" s="412"/>
      <c r="O4" s="412">
        <v>522.01239999999996</v>
      </c>
      <c r="P4" s="412"/>
      <c r="Q4" s="426">
        <v>522.01300000000003</v>
      </c>
      <c r="R4" s="412"/>
      <c r="S4" s="412">
        <v>522.0136</v>
      </c>
      <c r="T4" s="412"/>
      <c r="U4" s="426">
        <v>522.01419999999996</v>
      </c>
      <c r="V4" s="412"/>
      <c r="W4" s="412">
        <v>522.01480000000004</v>
      </c>
      <c r="X4" s="412"/>
      <c r="Y4" s="426">
        <v>522.01599999999996</v>
      </c>
      <c r="Z4" s="412"/>
      <c r="AA4" s="412">
        <v>522.2319</v>
      </c>
      <c r="AB4" s="412"/>
      <c r="AC4" s="412">
        <v>522.23379999999997</v>
      </c>
      <c r="AD4" s="412"/>
      <c r="AE4" s="412"/>
      <c r="AF4" s="411"/>
      <c r="AG4" s="412"/>
      <c r="AH4" s="412"/>
      <c r="AI4" s="412"/>
      <c r="AJ4" s="412"/>
      <c r="AK4" s="426">
        <v>522.10180000000003</v>
      </c>
      <c r="AL4" s="426"/>
      <c r="AM4" s="426">
        <v>522.10239999999999</v>
      </c>
      <c r="AN4" s="426"/>
      <c r="AO4" s="426">
        <v>522.10299999999995</v>
      </c>
      <c r="AP4" s="426"/>
      <c r="AQ4" s="426">
        <v>522.10360000000003</v>
      </c>
      <c r="AR4" s="426"/>
      <c r="AS4" s="426">
        <v>522.10419999999999</v>
      </c>
      <c r="AT4" s="426"/>
      <c r="AU4" s="426">
        <v>522.10479999999995</v>
      </c>
      <c r="AV4" s="426"/>
      <c r="AW4" s="426">
        <v>522.10599999999999</v>
      </c>
      <c r="AX4" s="426"/>
      <c r="AY4" s="426">
        <v>522.26189999999997</v>
      </c>
      <c r="AZ4" s="426"/>
      <c r="BA4" s="426">
        <v>522.26379999999995</v>
      </c>
      <c r="BB4" s="415"/>
      <c r="BC4" s="593" t="s">
        <v>271</v>
      </c>
      <c r="BD4" s="415"/>
      <c r="BE4" s="415"/>
      <c r="BF4" s="415"/>
      <c r="BG4" s="14"/>
      <c r="BH4" s="412"/>
      <c r="BI4" s="412"/>
      <c r="BJ4" s="412"/>
      <c r="BK4" s="412"/>
      <c r="BL4" s="412"/>
      <c r="BM4" s="412"/>
      <c r="BN4" s="412"/>
      <c r="BO4" s="412"/>
      <c r="BP4" s="412"/>
      <c r="BQ4" s="412"/>
      <c r="BR4" s="412" t="s">
        <v>359</v>
      </c>
      <c r="BS4" s="412"/>
      <c r="BT4" s="426">
        <v>521.31359999999995</v>
      </c>
      <c r="BU4" s="412"/>
      <c r="BV4" s="412">
        <v>521.31420000000003</v>
      </c>
      <c r="BW4" s="412"/>
      <c r="BX4" s="426">
        <v>521.31600000000003</v>
      </c>
      <c r="BY4" s="417"/>
      <c r="BZ4" s="415"/>
      <c r="CA4" s="194"/>
      <c r="CB4" s="412"/>
      <c r="CC4" s="412"/>
      <c r="CD4" s="412"/>
      <c r="CE4" s="412"/>
      <c r="CF4" s="596"/>
      <c r="CG4" s="596"/>
      <c r="CH4" s="596"/>
      <c r="CI4" s="596"/>
      <c r="CJ4" s="596"/>
      <c r="CK4" s="596"/>
      <c r="CL4" s="596"/>
      <c r="CM4" s="70"/>
      <c r="CN4" s="559" t="s">
        <v>271</v>
      </c>
      <c r="CO4" s="417"/>
      <c r="CP4" s="415"/>
      <c r="CQ4" s="129"/>
      <c r="CR4" s="412"/>
      <c r="CS4" s="412"/>
      <c r="CT4" s="412"/>
      <c r="CU4" s="412"/>
      <c r="CV4" s="412"/>
      <c r="CW4" s="412"/>
      <c r="CX4" s="412"/>
      <c r="CY4" s="412"/>
      <c r="CZ4" s="412"/>
      <c r="DA4" s="412"/>
      <c r="DB4" s="412">
        <v>521.31119999999999</v>
      </c>
      <c r="DC4" s="412"/>
      <c r="DD4" s="412">
        <v>521.31179999999995</v>
      </c>
      <c r="DE4" s="412"/>
      <c r="DF4" s="412" t="s">
        <v>359</v>
      </c>
      <c r="DG4" s="417"/>
      <c r="DH4" s="415"/>
      <c r="DI4" s="14"/>
      <c r="DJ4" s="412"/>
      <c r="DK4" s="412"/>
      <c r="DL4" s="412"/>
      <c r="DM4" s="412"/>
      <c r="DN4" s="596"/>
      <c r="DO4" s="596"/>
      <c r="DP4" s="596"/>
      <c r="DQ4" s="596"/>
      <c r="DR4" s="596"/>
      <c r="DS4" s="417"/>
      <c r="DT4" s="559" t="s">
        <v>271</v>
      </c>
      <c r="DU4" s="415"/>
      <c r="DV4" s="415"/>
      <c r="DW4" s="14"/>
    </row>
    <row r="5" spans="1:127" ht="15" customHeight="1" x14ac:dyDescent="0.3">
      <c r="A5" s="412"/>
      <c r="B5" s="412"/>
      <c r="C5" s="412"/>
      <c r="D5" s="412"/>
      <c r="E5" s="412"/>
      <c r="F5" s="412"/>
      <c r="G5" s="412"/>
      <c r="H5" s="412"/>
      <c r="I5" s="412"/>
      <c r="J5" s="412"/>
      <c r="K5" s="559" t="s">
        <v>1120</v>
      </c>
      <c r="L5" s="412"/>
      <c r="M5" s="559" t="s">
        <v>664</v>
      </c>
      <c r="N5" s="417"/>
      <c r="O5" s="559" t="s">
        <v>665</v>
      </c>
      <c r="P5" s="417"/>
      <c r="Q5" s="559" t="s">
        <v>666</v>
      </c>
      <c r="R5" s="417"/>
      <c r="S5" s="559" t="s">
        <v>667</v>
      </c>
      <c r="T5" s="417"/>
      <c r="U5" s="559" t="s">
        <v>668</v>
      </c>
      <c r="V5" s="415"/>
      <c r="W5" s="559" t="s">
        <v>669</v>
      </c>
      <c r="X5" s="415"/>
      <c r="Y5" s="559" t="s">
        <v>670</v>
      </c>
      <c r="Z5" s="415"/>
      <c r="AA5" s="559" t="s">
        <v>671</v>
      </c>
      <c r="AB5" s="415"/>
      <c r="AC5" s="559" t="s">
        <v>1121</v>
      </c>
      <c r="AD5" s="415"/>
      <c r="AE5" s="415"/>
      <c r="AF5" s="416"/>
      <c r="AG5" s="412"/>
      <c r="AH5" s="412"/>
      <c r="AI5" s="412"/>
      <c r="AJ5" s="412"/>
      <c r="AK5" s="583" t="s">
        <v>673</v>
      </c>
      <c r="AL5" s="421"/>
      <c r="AM5" s="583" t="s">
        <v>674</v>
      </c>
      <c r="AN5" s="421"/>
      <c r="AO5" s="583" t="s">
        <v>675</v>
      </c>
      <c r="AP5" s="421"/>
      <c r="AQ5" s="583" t="s">
        <v>676</v>
      </c>
      <c r="AR5" s="421"/>
      <c r="AS5" s="583" t="s">
        <v>677</v>
      </c>
      <c r="AT5" s="421"/>
      <c r="AU5" s="583" t="s">
        <v>678</v>
      </c>
      <c r="AV5" s="421"/>
      <c r="AW5" s="583" t="s">
        <v>679</v>
      </c>
      <c r="AX5" s="417"/>
      <c r="AY5" s="593" t="s">
        <v>680</v>
      </c>
      <c r="AZ5" s="424"/>
      <c r="BA5" s="593" t="s">
        <v>1150</v>
      </c>
      <c r="BB5" s="415"/>
      <c r="BC5" s="593"/>
      <c r="BD5" s="415"/>
      <c r="BE5" s="415"/>
      <c r="BF5" s="415"/>
      <c r="BG5" s="14"/>
      <c r="BH5" s="412"/>
      <c r="BI5" s="412"/>
      <c r="BJ5" s="592" t="s">
        <v>181</v>
      </c>
      <c r="BK5" s="592"/>
      <c r="BL5" s="592"/>
      <c r="BM5" s="412"/>
      <c r="BN5" s="592" t="s">
        <v>272</v>
      </c>
      <c r="BO5" s="592"/>
      <c r="BP5" s="592"/>
      <c r="BQ5" s="414"/>
      <c r="BR5" s="417" t="s">
        <v>674</v>
      </c>
      <c r="BS5" s="417"/>
      <c r="BT5" s="417" t="s">
        <v>676</v>
      </c>
      <c r="BU5" s="417"/>
      <c r="BV5" s="417" t="s">
        <v>677</v>
      </c>
      <c r="BW5" s="417"/>
      <c r="BX5" s="417" t="s">
        <v>679</v>
      </c>
      <c r="BY5" s="417"/>
      <c r="BZ5" s="415"/>
      <c r="CA5" s="194"/>
      <c r="CB5" s="412"/>
      <c r="CC5" s="412"/>
      <c r="CD5" s="412"/>
      <c r="CE5" s="412"/>
      <c r="CF5" s="209" t="s">
        <v>358</v>
      </c>
      <c r="CG5" s="209"/>
      <c r="CH5" s="209">
        <v>521.10360000000003</v>
      </c>
      <c r="CI5" s="209"/>
      <c r="CJ5" s="209">
        <v>521.10419999999999</v>
      </c>
      <c r="CK5" s="209"/>
      <c r="CL5" s="209">
        <v>521.40599999999995</v>
      </c>
      <c r="CM5" s="415"/>
      <c r="CN5" s="559"/>
      <c r="CO5" s="417"/>
      <c r="CP5" s="415"/>
      <c r="CQ5" s="129"/>
      <c r="CR5" s="412"/>
      <c r="CS5" s="412"/>
      <c r="CT5" s="592" t="s">
        <v>181</v>
      </c>
      <c r="CU5" s="592"/>
      <c r="CV5" s="592"/>
      <c r="CW5" s="412"/>
      <c r="CX5" s="592" t="s">
        <v>272</v>
      </c>
      <c r="CY5" s="592"/>
      <c r="CZ5" s="592"/>
      <c r="DA5" s="414"/>
      <c r="DB5" s="417" t="s">
        <v>683</v>
      </c>
      <c r="DC5" s="412"/>
      <c r="DD5" s="417" t="s">
        <v>673</v>
      </c>
      <c r="DE5" s="417"/>
      <c r="DF5" s="417" t="s">
        <v>674</v>
      </c>
      <c r="DG5" s="417"/>
      <c r="DH5" s="415"/>
      <c r="DI5" s="14"/>
      <c r="DJ5" s="412"/>
      <c r="DK5" s="412"/>
      <c r="DL5" s="412"/>
      <c r="DM5" s="412"/>
      <c r="DN5" s="426" t="s">
        <v>356</v>
      </c>
      <c r="DO5" s="412"/>
      <c r="DP5" s="426" t="s">
        <v>357</v>
      </c>
      <c r="DQ5" s="426"/>
      <c r="DR5" s="426" t="s">
        <v>358</v>
      </c>
      <c r="DS5" s="417"/>
      <c r="DT5" s="559"/>
      <c r="DU5" s="415"/>
      <c r="DV5" s="415"/>
      <c r="DW5" s="14"/>
    </row>
    <row r="6" spans="1:127" ht="15" customHeight="1" thickBot="1" x14ac:dyDescent="0.35">
      <c r="A6" s="412"/>
      <c r="B6" s="412"/>
      <c r="C6" s="412"/>
      <c r="D6" s="412"/>
      <c r="E6" s="412"/>
      <c r="F6" s="412"/>
      <c r="G6" s="412"/>
      <c r="H6" s="412"/>
      <c r="I6" s="412"/>
      <c r="J6" s="412"/>
      <c r="K6" s="559"/>
      <c r="L6" s="412"/>
      <c r="M6" s="559"/>
      <c r="N6" s="417"/>
      <c r="O6" s="559"/>
      <c r="P6" s="417"/>
      <c r="Q6" s="559"/>
      <c r="R6" s="417"/>
      <c r="S6" s="559"/>
      <c r="T6" s="417"/>
      <c r="U6" s="559"/>
      <c r="V6" s="415"/>
      <c r="W6" s="559"/>
      <c r="X6" s="415"/>
      <c r="Y6" s="559"/>
      <c r="Z6" s="415"/>
      <c r="AA6" s="559"/>
      <c r="AB6" s="415"/>
      <c r="AC6" s="559"/>
      <c r="AD6" s="415"/>
      <c r="AE6" s="415"/>
      <c r="AF6" s="416"/>
      <c r="AG6" s="412"/>
      <c r="AH6" s="412"/>
      <c r="AI6" s="1"/>
      <c r="AJ6" s="412"/>
      <c r="AK6" s="583"/>
      <c r="AL6" s="421"/>
      <c r="AM6" s="583"/>
      <c r="AN6" s="421"/>
      <c r="AO6" s="583"/>
      <c r="AP6" s="421"/>
      <c r="AQ6" s="583"/>
      <c r="AR6" s="421"/>
      <c r="AS6" s="583"/>
      <c r="AT6" s="421"/>
      <c r="AU6" s="583"/>
      <c r="AV6" s="421"/>
      <c r="AW6" s="583"/>
      <c r="AX6" s="417"/>
      <c r="AY6" s="593"/>
      <c r="AZ6" s="424"/>
      <c r="BA6" s="593"/>
      <c r="BB6" s="415"/>
      <c r="BC6" s="593"/>
      <c r="BD6" s="415"/>
      <c r="BE6" s="415"/>
      <c r="BF6" s="415"/>
      <c r="BG6" s="14"/>
      <c r="BH6" s="425" t="s">
        <v>3</v>
      </c>
      <c r="BI6" s="425"/>
      <c r="BJ6" s="414" t="s">
        <v>273</v>
      </c>
      <c r="BK6" s="425"/>
      <c r="BL6" s="422" t="s">
        <v>274</v>
      </c>
      <c r="BM6" s="425"/>
      <c r="BN6" s="414" t="s">
        <v>273</v>
      </c>
      <c r="BO6" s="425"/>
      <c r="BP6" s="422" t="s">
        <v>274</v>
      </c>
      <c r="BQ6" s="422"/>
      <c r="BR6" s="425" t="s">
        <v>4</v>
      </c>
      <c r="BS6" s="425"/>
      <c r="BT6" s="425" t="s">
        <v>4</v>
      </c>
      <c r="BU6" s="425"/>
      <c r="BV6" s="425" t="s">
        <v>4</v>
      </c>
      <c r="BW6" s="425"/>
      <c r="BX6" s="425" t="s">
        <v>4</v>
      </c>
      <c r="BY6" s="425"/>
      <c r="BZ6" s="425" t="s">
        <v>1122</v>
      </c>
      <c r="CA6" s="194"/>
      <c r="CB6" s="412"/>
      <c r="CC6" s="412"/>
      <c r="CD6" s="558" t="s">
        <v>180</v>
      </c>
      <c r="CE6" s="412"/>
      <c r="CF6" s="416" t="s">
        <v>674</v>
      </c>
      <c r="CG6" s="416"/>
      <c r="CH6" s="416" t="s">
        <v>676</v>
      </c>
      <c r="CI6" s="416"/>
      <c r="CJ6" s="416" t="s">
        <v>677</v>
      </c>
      <c r="CK6" s="416"/>
      <c r="CL6" s="416" t="s">
        <v>679</v>
      </c>
      <c r="CM6" s="415"/>
      <c r="CN6" s="559"/>
      <c r="CO6" s="417"/>
      <c r="CP6" s="415"/>
      <c r="CQ6" s="129"/>
      <c r="CR6" s="425" t="s">
        <v>3</v>
      </c>
      <c r="CS6" s="425"/>
      <c r="CT6" s="414" t="s">
        <v>273</v>
      </c>
      <c r="CU6" s="425"/>
      <c r="CV6" s="422" t="s">
        <v>274</v>
      </c>
      <c r="CW6" s="425"/>
      <c r="CX6" s="414" t="s">
        <v>273</v>
      </c>
      <c r="CY6" s="425"/>
      <c r="CZ6" s="422" t="s">
        <v>274</v>
      </c>
      <c r="DA6" s="422"/>
      <c r="DB6" s="422" t="s">
        <v>4</v>
      </c>
      <c r="DC6" s="425"/>
      <c r="DD6" s="425" t="s">
        <v>4</v>
      </c>
      <c r="DE6" s="425"/>
      <c r="DF6" s="425" t="s">
        <v>4</v>
      </c>
      <c r="DG6" s="425"/>
      <c r="DH6" s="425" t="s">
        <v>5</v>
      </c>
      <c r="DI6" s="14"/>
      <c r="DJ6" s="412"/>
      <c r="DK6" s="412"/>
      <c r="DL6" s="558" t="s">
        <v>180</v>
      </c>
      <c r="DM6" s="412"/>
      <c r="DN6" s="417" t="s">
        <v>683</v>
      </c>
      <c r="DO6" s="412"/>
      <c r="DP6" s="417" t="s">
        <v>673</v>
      </c>
      <c r="DQ6" s="417"/>
      <c r="DR6" s="417" t="s">
        <v>674</v>
      </c>
      <c r="DS6" s="417"/>
      <c r="DT6" s="559"/>
      <c r="DU6" s="415"/>
      <c r="DV6" s="415"/>
      <c r="DW6" s="14"/>
    </row>
    <row r="7" spans="1:127" ht="15" thickBot="1" x14ac:dyDescent="0.35">
      <c r="A7" s="412"/>
      <c r="B7" s="412"/>
      <c r="C7" s="592" t="s">
        <v>181</v>
      </c>
      <c r="D7" s="592"/>
      <c r="E7" s="592"/>
      <c r="F7" s="412"/>
      <c r="G7" s="592" t="s">
        <v>272</v>
      </c>
      <c r="H7" s="592"/>
      <c r="I7" s="592"/>
      <c r="J7" s="414"/>
      <c r="K7" s="559"/>
      <c r="L7" s="414"/>
      <c r="M7" s="559"/>
      <c r="N7" s="417"/>
      <c r="O7" s="559"/>
      <c r="P7" s="417"/>
      <c r="Q7" s="559"/>
      <c r="R7" s="417"/>
      <c r="S7" s="559"/>
      <c r="T7" s="417"/>
      <c r="U7" s="559"/>
      <c r="V7" s="415"/>
      <c r="W7" s="559"/>
      <c r="X7" s="415"/>
      <c r="Y7" s="559"/>
      <c r="Z7" s="415"/>
      <c r="AA7" s="559"/>
      <c r="AB7" s="415"/>
      <c r="AC7" s="559"/>
      <c r="AD7" s="415"/>
      <c r="AE7" s="415"/>
      <c r="AF7" s="416"/>
      <c r="AG7" s="1"/>
      <c r="AH7" s="1"/>
      <c r="AI7" s="558" t="s">
        <v>180</v>
      </c>
      <c r="AJ7" s="1"/>
      <c r="AK7" s="583"/>
      <c r="AL7" s="207"/>
      <c r="AM7" s="583"/>
      <c r="AN7" s="207"/>
      <c r="AO7" s="583"/>
      <c r="AP7" s="207"/>
      <c r="AQ7" s="583"/>
      <c r="AR7" s="207"/>
      <c r="AS7" s="583"/>
      <c r="AT7" s="207"/>
      <c r="AU7" s="583"/>
      <c r="AV7" s="207"/>
      <c r="AW7" s="583"/>
      <c r="AX7" s="1"/>
      <c r="AY7" s="593"/>
      <c r="AZ7" s="424"/>
      <c r="BA7" s="593"/>
      <c r="BB7" s="1"/>
      <c r="BC7" s="593"/>
      <c r="BD7" s="1"/>
      <c r="BE7" s="1"/>
      <c r="BF7" s="1"/>
      <c r="BH7" s="17" t="s">
        <v>1158</v>
      </c>
      <c r="BI7" s="17"/>
      <c r="BJ7" s="80" t="s">
        <v>1159</v>
      </c>
      <c r="BK7" s="17"/>
      <c r="BL7" s="59">
        <v>1003.5</v>
      </c>
      <c r="BM7" s="17"/>
      <c r="BN7" s="80" t="s">
        <v>1160</v>
      </c>
      <c r="BO7" s="17"/>
      <c r="BP7" s="81">
        <v>1003.33</v>
      </c>
      <c r="BQ7" s="17"/>
      <c r="BR7" s="52" t="s">
        <v>177</v>
      </c>
      <c r="BS7" s="17"/>
      <c r="BT7" s="52">
        <v>38</v>
      </c>
      <c r="BU7" s="17"/>
      <c r="BV7" s="52" t="s">
        <v>177</v>
      </c>
      <c r="BW7" s="17"/>
      <c r="BX7" s="52" t="s">
        <v>177</v>
      </c>
      <c r="BY7" s="17"/>
      <c r="BZ7" s="411" t="s">
        <v>1137</v>
      </c>
      <c r="CA7" s="70"/>
      <c r="CB7" s="425" t="s">
        <v>3</v>
      </c>
      <c r="CC7" s="425"/>
      <c r="CD7" s="594"/>
      <c r="CE7" s="425"/>
      <c r="CF7" s="425" t="s">
        <v>12</v>
      </c>
      <c r="CG7" s="425"/>
      <c r="CH7" s="425" t="s">
        <v>12</v>
      </c>
      <c r="CI7" s="425"/>
      <c r="CJ7" s="425" t="s">
        <v>12</v>
      </c>
      <c r="CK7" s="425"/>
      <c r="CL7" s="425" t="s">
        <v>12</v>
      </c>
      <c r="CM7" s="425"/>
      <c r="CN7" s="425" t="s">
        <v>12</v>
      </c>
      <c r="CO7" s="425"/>
      <c r="CP7" s="425" t="s">
        <v>5</v>
      </c>
      <c r="CQ7" s="70"/>
      <c r="CR7" s="17" t="s">
        <v>1187</v>
      </c>
      <c r="CS7" s="17"/>
      <c r="CT7" s="80" t="s">
        <v>1188</v>
      </c>
      <c r="CU7" s="17"/>
      <c r="CV7" s="59">
        <v>1022.8</v>
      </c>
      <c r="CW7" s="17"/>
      <c r="CX7" s="80" t="s">
        <v>278</v>
      </c>
      <c r="CY7" s="17"/>
      <c r="CZ7" s="81">
        <v>1022.26</v>
      </c>
      <c r="DA7" s="17"/>
      <c r="DB7" s="52" t="s">
        <v>177</v>
      </c>
      <c r="DC7" s="17"/>
      <c r="DD7" s="52">
        <v>38</v>
      </c>
      <c r="DE7" s="17"/>
      <c r="DF7" s="52" t="s">
        <v>177</v>
      </c>
      <c r="DG7" s="17"/>
      <c r="DH7" s="411"/>
      <c r="DI7" s="14"/>
      <c r="DJ7" s="425" t="s">
        <v>3</v>
      </c>
      <c r="DK7" s="425"/>
      <c r="DL7" s="594"/>
      <c r="DM7" s="425"/>
      <c r="DN7" s="425" t="s">
        <v>12</v>
      </c>
      <c r="DO7" s="425"/>
      <c r="DP7" s="425" t="s">
        <v>12</v>
      </c>
      <c r="DQ7" s="425"/>
      <c r="DR7" s="425" t="s">
        <v>12</v>
      </c>
      <c r="DS7" s="425"/>
      <c r="DT7" s="425" t="s">
        <v>12</v>
      </c>
      <c r="DU7" s="425"/>
      <c r="DV7" s="425" t="s">
        <v>5</v>
      </c>
      <c r="DW7" s="14"/>
    </row>
    <row r="8" spans="1:127" ht="15" customHeight="1" thickBot="1" x14ac:dyDescent="0.35">
      <c r="A8" s="425" t="s">
        <v>3</v>
      </c>
      <c r="B8" s="425"/>
      <c r="C8" s="422" t="s">
        <v>273</v>
      </c>
      <c r="D8" s="425"/>
      <c r="E8" s="422" t="s">
        <v>274</v>
      </c>
      <c r="F8" s="425"/>
      <c r="G8" s="422" t="s">
        <v>273</v>
      </c>
      <c r="H8" s="425"/>
      <c r="I8" s="422" t="s">
        <v>274</v>
      </c>
      <c r="J8" s="422"/>
      <c r="K8" s="422" t="s">
        <v>4</v>
      </c>
      <c r="L8" s="422"/>
      <c r="M8" s="425" t="s">
        <v>4</v>
      </c>
      <c r="N8" s="425"/>
      <c r="O8" s="425" t="s">
        <v>4</v>
      </c>
      <c r="P8" s="425"/>
      <c r="Q8" s="425" t="s">
        <v>4</v>
      </c>
      <c r="R8" s="425"/>
      <c r="S8" s="425" t="s">
        <v>4</v>
      </c>
      <c r="T8" s="425"/>
      <c r="U8" s="425" t="s">
        <v>4</v>
      </c>
      <c r="V8" s="425"/>
      <c r="W8" s="425" t="s">
        <v>4</v>
      </c>
      <c r="X8" s="425"/>
      <c r="Y8" s="425" t="s">
        <v>4</v>
      </c>
      <c r="Z8" s="425"/>
      <c r="AA8" s="425" t="s">
        <v>4</v>
      </c>
      <c r="AB8" s="425"/>
      <c r="AC8" s="425" t="s">
        <v>4</v>
      </c>
      <c r="AD8" s="425"/>
      <c r="AE8" s="425" t="s">
        <v>1122</v>
      </c>
      <c r="AF8" s="411"/>
      <c r="AG8" s="425" t="s">
        <v>3</v>
      </c>
      <c r="AH8" s="425"/>
      <c r="AI8" s="594"/>
      <c r="AJ8" s="425"/>
      <c r="AK8" s="425" t="s">
        <v>12</v>
      </c>
      <c r="AL8" s="425"/>
      <c r="AM8" s="425" t="s">
        <v>12</v>
      </c>
      <c r="AN8" s="425"/>
      <c r="AO8" s="425" t="s">
        <v>12</v>
      </c>
      <c r="AP8" s="425"/>
      <c r="AQ8" s="425" t="s">
        <v>12</v>
      </c>
      <c r="AR8" s="425"/>
      <c r="AS8" s="425" t="s">
        <v>12</v>
      </c>
      <c r="AT8" s="425"/>
      <c r="AU8" s="425" t="s">
        <v>12</v>
      </c>
      <c r="AV8" s="425"/>
      <c r="AW8" s="425" t="s">
        <v>12</v>
      </c>
      <c r="AX8" s="425"/>
      <c r="AY8" s="425" t="s">
        <v>12</v>
      </c>
      <c r="AZ8" s="425"/>
      <c r="BA8" s="425" t="s">
        <v>12</v>
      </c>
      <c r="BB8" s="425"/>
      <c r="BC8" s="425" t="s">
        <v>12</v>
      </c>
      <c r="BD8" s="425"/>
      <c r="BE8" s="425" t="s">
        <v>5</v>
      </c>
      <c r="BF8" s="411"/>
      <c r="BG8" s="14"/>
      <c r="BH8" s="411" t="s">
        <v>880</v>
      </c>
      <c r="BI8" s="411"/>
      <c r="BJ8" s="82" t="s">
        <v>1161</v>
      </c>
      <c r="BK8" s="411"/>
      <c r="BL8" s="60">
        <v>1005.3</v>
      </c>
      <c r="BM8" s="411"/>
      <c r="BN8" s="82" t="s">
        <v>1162</v>
      </c>
      <c r="BO8" s="411"/>
      <c r="BP8" s="83">
        <v>1005.26</v>
      </c>
      <c r="BQ8" s="411"/>
      <c r="BR8" s="53" t="s">
        <v>177</v>
      </c>
      <c r="BS8" s="411"/>
      <c r="BT8" s="53">
        <v>29</v>
      </c>
      <c r="BU8" s="411"/>
      <c r="BV8" s="53" t="s">
        <v>177</v>
      </c>
      <c r="BW8" s="411"/>
      <c r="BX8" s="53" t="s">
        <v>177</v>
      </c>
      <c r="BY8" s="411"/>
      <c r="BZ8" s="411" t="s">
        <v>1137</v>
      </c>
      <c r="CA8" s="70"/>
      <c r="CB8" s="17" t="s">
        <v>1180</v>
      </c>
      <c r="CC8" s="17"/>
      <c r="CD8" s="80" t="s">
        <v>1159</v>
      </c>
      <c r="CE8" s="17"/>
      <c r="CF8" s="52" t="s">
        <v>177</v>
      </c>
      <c r="CG8" s="17"/>
      <c r="CH8" s="52">
        <v>1</v>
      </c>
      <c r="CI8" s="17"/>
      <c r="CJ8" s="52" t="s">
        <v>177</v>
      </c>
      <c r="CK8" s="17"/>
      <c r="CL8" s="52" t="s">
        <v>177</v>
      </c>
      <c r="CM8" s="17"/>
      <c r="CN8" s="411">
        <v>1</v>
      </c>
      <c r="CO8" s="411"/>
      <c r="CP8" s="411" t="s">
        <v>181</v>
      </c>
      <c r="CQ8" s="70"/>
      <c r="CR8" s="411" t="s">
        <v>1189</v>
      </c>
      <c r="CS8" s="411"/>
      <c r="CT8" s="82" t="s">
        <v>1190</v>
      </c>
      <c r="CU8" s="411"/>
      <c r="CV8" s="60">
        <v>1014.62</v>
      </c>
      <c r="CW8" s="411"/>
      <c r="CX8" s="82" t="s">
        <v>1191</v>
      </c>
      <c r="CY8" s="411"/>
      <c r="CZ8" s="83">
        <v>1014.03</v>
      </c>
      <c r="DA8" s="411"/>
      <c r="DB8" s="53" t="s">
        <v>177</v>
      </c>
      <c r="DC8" s="411"/>
      <c r="DD8" s="53" t="s">
        <v>177</v>
      </c>
      <c r="DE8" s="411"/>
      <c r="DF8" s="53">
        <v>50</v>
      </c>
      <c r="DG8" s="411"/>
      <c r="DH8" s="411"/>
      <c r="DI8" s="14"/>
      <c r="DJ8" s="17" t="s">
        <v>279</v>
      </c>
      <c r="DK8" s="17"/>
      <c r="DL8" s="80" t="s">
        <v>278</v>
      </c>
      <c r="DM8" s="17"/>
      <c r="DN8" s="52" t="s">
        <v>177</v>
      </c>
      <c r="DO8" s="17"/>
      <c r="DP8" s="52">
        <v>1</v>
      </c>
      <c r="DQ8" s="17"/>
      <c r="DR8" s="52" t="s">
        <v>177</v>
      </c>
      <c r="DS8" s="17"/>
      <c r="DT8" s="411">
        <v>1</v>
      </c>
      <c r="DU8" s="411"/>
      <c r="DV8" s="411" t="s">
        <v>280</v>
      </c>
      <c r="DW8" s="14"/>
    </row>
    <row r="9" spans="1:127" x14ac:dyDescent="0.3">
      <c r="A9" s="485" t="s">
        <v>275</v>
      </c>
      <c r="B9" s="412"/>
      <c r="C9" s="80" t="s">
        <v>276</v>
      </c>
      <c r="D9" s="412"/>
      <c r="E9" s="434">
        <v>1016.5</v>
      </c>
      <c r="F9" s="412"/>
      <c r="G9" s="80" t="s">
        <v>277</v>
      </c>
      <c r="H9" s="412"/>
      <c r="I9" s="102">
        <v>1016.06</v>
      </c>
      <c r="J9" s="412"/>
      <c r="K9" s="42" t="s">
        <v>177</v>
      </c>
      <c r="L9" s="412"/>
      <c r="M9" s="412">
        <v>59</v>
      </c>
      <c r="N9" s="412"/>
      <c r="O9" s="42" t="s">
        <v>177</v>
      </c>
      <c r="P9" s="412"/>
      <c r="Q9" s="42" t="s">
        <v>177</v>
      </c>
      <c r="R9" s="412"/>
      <c r="S9" s="42" t="s">
        <v>177</v>
      </c>
      <c r="T9" s="17"/>
      <c r="U9" s="52" t="s">
        <v>177</v>
      </c>
      <c r="V9" s="17"/>
      <c r="W9" s="52" t="s">
        <v>177</v>
      </c>
      <c r="X9" s="17"/>
      <c r="Y9" s="53" t="s">
        <v>177</v>
      </c>
      <c r="Z9" s="411"/>
      <c r="AA9" s="53" t="s">
        <v>177</v>
      </c>
      <c r="AB9" s="53"/>
      <c r="AC9" s="53" t="s">
        <v>177</v>
      </c>
      <c r="AD9" s="411"/>
      <c r="AE9" s="411">
        <v>2</v>
      </c>
      <c r="AF9" s="411"/>
      <c r="AG9" s="17" t="s">
        <v>275</v>
      </c>
      <c r="AH9" s="17"/>
      <c r="AI9" s="80" t="s">
        <v>276</v>
      </c>
      <c r="AJ9" s="17"/>
      <c r="AK9" s="52">
        <v>1</v>
      </c>
      <c r="AL9" s="17"/>
      <c r="AM9" s="52" t="s">
        <v>177</v>
      </c>
      <c r="AN9" s="17"/>
      <c r="AO9" s="52" t="s">
        <v>177</v>
      </c>
      <c r="AP9" s="52"/>
      <c r="AQ9" s="52" t="s">
        <v>177</v>
      </c>
      <c r="AR9" s="17"/>
      <c r="AS9" s="52" t="s">
        <v>177</v>
      </c>
      <c r="AT9" s="17"/>
      <c r="AU9" s="53" t="s">
        <v>177</v>
      </c>
      <c r="AV9" s="411"/>
      <c r="AW9" s="53" t="s">
        <v>177</v>
      </c>
      <c r="AX9" s="411"/>
      <c r="AY9" s="53" t="s">
        <v>177</v>
      </c>
      <c r="AZ9" s="53"/>
      <c r="BA9" s="53" t="s">
        <v>177</v>
      </c>
      <c r="BB9" s="411"/>
      <c r="BC9" s="53">
        <v>1</v>
      </c>
      <c r="BD9" s="411"/>
      <c r="BE9" s="411" t="s">
        <v>181</v>
      </c>
      <c r="BF9" s="411"/>
      <c r="BG9" s="14"/>
      <c r="BH9" s="411" t="s">
        <v>1163</v>
      </c>
      <c r="BI9" s="411"/>
      <c r="BJ9" s="82" t="s">
        <v>1164</v>
      </c>
      <c r="BK9" s="411"/>
      <c r="BL9" s="60">
        <v>991.5</v>
      </c>
      <c r="BM9" s="411"/>
      <c r="BN9" s="82" t="s">
        <v>1165</v>
      </c>
      <c r="BO9" s="411"/>
      <c r="BP9" s="83">
        <v>991.33</v>
      </c>
      <c r="BQ9" s="411"/>
      <c r="BR9" s="53" t="s">
        <v>177</v>
      </c>
      <c r="BS9" s="411"/>
      <c r="BT9" s="53" t="s">
        <v>177</v>
      </c>
      <c r="BU9" s="411"/>
      <c r="BV9" s="53" t="s">
        <v>177</v>
      </c>
      <c r="BW9" s="411"/>
      <c r="BX9" s="53">
        <v>31</v>
      </c>
      <c r="BY9" s="411"/>
      <c r="BZ9" s="411" t="s">
        <v>1137</v>
      </c>
      <c r="CA9" s="187"/>
      <c r="CB9" s="411" t="s">
        <v>1158</v>
      </c>
      <c r="CC9" s="411"/>
      <c r="CD9" s="82" t="s">
        <v>1160</v>
      </c>
      <c r="CE9" s="411"/>
      <c r="CF9" s="53" t="s">
        <v>177</v>
      </c>
      <c r="CG9" s="411"/>
      <c r="CH9" s="53">
        <v>1</v>
      </c>
      <c r="CI9" s="411"/>
      <c r="CJ9" s="53" t="s">
        <v>177</v>
      </c>
      <c r="CK9" s="411"/>
      <c r="CL9" s="53" t="s">
        <v>177</v>
      </c>
      <c r="CM9" s="411"/>
      <c r="CN9" s="411">
        <v>1</v>
      </c>
      <c r="CO9" s="411"/>
      <c r="CP9" s="411" t="s">
        <v>280</v>
      </c>
      <c r="CQ9" s="129"/>
      <c r="CR9" s="411" t="s">
        <v>287</v>
      </c>
      <c r="CS9" s="411"/>
      <c r="CT9" s="82" t="s">
        <v>288</v>
      </c>
      <c r="CU9" s="411"/>
      <c r="CV9" s="60">
        <v>1015.14</v>
      </c>
      <c r="CW9" s="411"/>
      <c r="CX9" s="82" t="s">
        <v>289</v>
      </c>
      <c r="CY9" s="411"/>
      <c r="CZ9" s="83">
        <v>1013.36</v>
      </c>
      <c r="DA9" s="411"/>
      <c r="DB9" s="53">
        <v>82</v>
      </c>
      <c r="DC9" s="411"/>
      <c r="DD9" s="53" t="s">
        <v>177</v>
      </c>
      <c r="DE9" s="411"/>
      <c r="DF9" s="53" t="s">
        <v>177</v>
      </c>
      <c r="DG9" s="411"/>
      <c r="DH9" s="411" t="s">
        <v>290</v>
      </c>
      <c r="DI9" s="14"/>
      <c r="DJ9" s="411" t="s">
        <v>1187</v>
      </c>
      <c r="DK9" s="411"/>
      <c r="DL9" s="82" t="s">
        <v>1188</v>
      </c>
      <c r="DM9" s="411"/>
      <c r="DN9" s="53" t="s">
        <v>177</v>
      </c>
      <c r="DO9" s="411"/>
      <c r="DP9" s="53">
        <v>1</v>
      </c>
      <c r="DQ9" s="411"/>
      <c r="DR9" s="53" t="s">
        <v>177</v>
      </c>
      <c r="DS9" s="411"/>
      <c r="DT9" s="411">
        <v>1</v>
      </c>
      <c r="DU9" s="411"/>
      <c r="DV9" s="411" t="s">
        <v>181</v>
      </c>
      <c r="DW9" s="14"/>
    </row>
    <row r="10" spans="1:127" x14ac:dyDescent="0.3">
      <c r="A10" s="132" t="s">
        <v>281</v>
      </c>
      <c r="B10" s="411"/>
      <c r="C10" s="82" t="s">
        <v>282</v>
      </c>
      <c r="D10" s="411"/>
      <c r="E10" s="60">
        <v>1002.75</v>
      </c>
      <c r="F10" s="411"/>
      <c r="G10" s="82" t="s">
        <v>1123</v>
      </c>
      <c r="H10" s="411"/>
      <c r="I10" s="83">
        <v>1002.4</v>
      </c>
      <c r="J10" s="411"/>
      <c r="K10" s="53" t="s">
        <v>177</v>
      </c>
      <c r="L10" s="411"/>
      <c r="M10" s="53" t="s">
        <v>177</v>
      </c>
      <c r="N10" s="411"/>
      <c r="O10" s="53" t="s">
        <v>177</v>
      </c>
      <c r="P10" s="411"/>
      <c r="Q10" s="53" t="s">
        <v>177</v>
      </c>
      <c r="R10" s="411"/>
      <c r="S10" s="53">
        <v>99</v>
      </c>
      <c r="T10" s="411"/>
      <c r="U10" s="53" t="s">
        <v>177</v>
      </c>
      <c r="V10" s="411"/>
      <c r="W10" s="53" t="s">
        <v>177</v>
      </c>
      <c r="X10" s="411"/>
      <c r="Y10" s="53" t="s">
        <v>177</v>
      </c>
      <c r="Z10" s="411"/>
      <c r="AA10" s="53" t="s">
        <v>177</v>
      </c>
      <c r="AB10" s="53"/>
      <c r="AC10" s="53" t="s">
        <v>177</v>
      </c>
      <c r="AD10" s="411"/>
      <c r="AE10" s="411">
        <v>2</v>
      </c>
      <c r="AF10" s="411"/>
      <c r="AG10" s="411" t="s">
        <v>275</v>
      </c>
      <c r="AH10" s="411"/>
      <c r="AI10" s="82" t="s">
        <v>277</v>
      </c>
      <c r="AJ10" s="411"/>
      <c r="AK10" s="53">
        <v>1</v>
      </c>
      <c r="AL10" s="411"/>
      <c r="AM10" s="53" t="s">
        <v>177</v>
      </c>
      <c r="AN10" s="411"/>
      <c r="AO10" s="53" t="s">
        <v>177</v>
      </c>
      <c r="AP10" s="53"/>
      <c r="AQ10" s="53" t="s">
        <v>177</v>
      </c>
      <c r="AR10" s="411"/>
      <c r="AS10" s="53" t="s">
        <v>177</v>
      </c>
      <c r="AT10" s="411"/>
      <c r="AU10" s="53" t="s">
        <v>177</v>
      </c>
      <c r="AV10" s="411"/>
      <c r="AW10" s="53" t="s">
        <v>177</v>
      </c>
      <c r="AX10" s="411"/>
      <c r="AY10" s="53" t="s">
        <v>177</v>
      </c>
      <c r="AZ10" s="53"/>
      <c r="BA10" s="53" t="s">
        <v>177</v>
      </c>
      <c r="BB10" s="411"/>
      <c r="BC10" s="53">
        <v>1</v>
      </c>
      <c r="BD10" s="411"/>
      <c r="BE10" s="411" t="s">
        <v>280</v>
      </c>
      <c r="BF10" s="411"/>
      <c r="BG10" s="14"/>
      <c r="BH10" s="423" t="s">
        <v>1168</v>
      </c>
      <c r="BI10" s="423"/>
      <c r="BJ10" s="84" t="s">
        <v>1169</v>
      </c>
      <c r="BK10" s="423"/>
      <c r="BL10" s="61">
        <v>1017.96</v>
      </c>
      <c r="BM10" s="423"/>
      <c r="BN10" s="84" t="s">
        <v>1170</v>
      </c>
      <c r="BO10" s="423"/>
      <c r="BP10" s="85">
        <v>1017.75</v>
      </c>
      <c r="BQ10" s="423"/>
      <c r="BR10" s="423">
        <v>34</v>
      </c>
      <c r="BS10" s="423"/>
      <c r="BT10" s="86" t="s">
        <v>177</v>
      </c>
      <c r="BU10" s="423"/>
      <c r="BV10" s="86" t="s">
        <v>177</v>
      </c>
      <c r="BW10" s="423"/>
      <c r="BX10" s="86" t="s">
        <v>177</v>
      </c>
      <c r="BY10" s="423"/>
      <c r="BZ10" s="423" t="s">
        <v>1137</v>
      </c>
      <c r="CA10" s="187"/>
      <c r="CB10" s="411" t="s">
        <v>880</v>
      </c>
      <c r="CC10" s="411"/>
      <c r="CD10" s="82" t="s">
        <v>1181</v>
      </c>
      <c r="CE10" s="411"/>
      <c r="CF10" s="53" t="s">
        <v>177</v>
      </c>
      <c r="CG10" s="411"/>
      <c r="CH10" s="53">
        <v>1</v>
      </c>
      <c r="CI10" s="411"/>
      <c r="CJ10" s="53" t="s">
        <v>177</v>
      </c>
      <c r="CK10" s="411"/>
      <c r="CL10" s="53" t="s">
        <v>177</v>
      </c>
      <c r="CM10" s="411"/>
      <c r="CN10" s="411">
        <v>1</v>
      </c>
      <c r="CO10" s="411"/>
      <c r="CP10" s="411" t="s">
        <v>181</v>
      </c>
      <c r="CQ10" s="129"/>
      <c r="CR10" s="411" t="s">
        <v>1192</v>
      </c>
      <c r="CS10" s="411"/>
      <c r="CT10" s="82" t="s">
        <v>1193</v>
      </c>
      <c r="CU10" s="411"/>
      <c r="CV10" s="60">
        <v>1007.04</v>
      </c>
      <c r="CW10" s="411"/>
      <c r="CX10" s="82" t="s">
        <v>1194</v>
      </c>
      <c r="CY10" s="411"/>
      <c r="CZ10" s="83">
        <v>1006.74</v>
      </c>
      <c r="DA10" s="411"/>
      <c r="DB10" s="53" t="s">
        <v>177</v>
      </c>
      <c r="DC10" s="411"/>
      <c r="DD10" s="53" t="s">
        <v>177</v>
      </c>
      <c r="DE10" s="411"/>
      <c r="DF10" s="411">
        <v>53</v>
      </c>
      <c r="DG10" s="411"/>
      <c r="DH10" s="411"/>
      <c r="DI10" s="14"/>
      <c r="DJ10" s="411" t="s">
        <v>1189</v>
      </c>
      <c r="DK10" s="411"/>
      <c r="DL10" s="82" t="s">
        <v>1190</v>
      </c>
      <c r="DM10" s="411"/>
      <c r="DN10" s="53" t="s">
        <v>177</v>
      </c>
      <c r="DO10" s="411"/>
      <c r="DP10" s="53" t="s">
        <v>177</v>
      </c>
      <c r="DQ10" s="411"/>
      <c r="DR10" s="53">
        <v>1</v>
      </c>
      <c r="DS10" s="411"/>
      <c r="DT10" s="411">
        <v>1</v>
      </c>
      <c r="DU10" s="411"/>
      <c r="DV10" s="411" t="s">
        <v>181</v>
      </c>
      <c r="DW10" s="14"/>
    </row>
    <row r="11" spans="1:127" x14ac:dyDescent="0.3">
      <c r="A11" s="132" t="s">
        <v>283</v>
      </c>
      <c r="B11" s="411"/>
      <c r="C11" s="82" t="s">
        <v>284</v>
      </c>
      <c r="D11" s="411"/>
      <c r="E11" s="60">
        <v>1004.8</v>
      </c>
      <c r="F11" s="411"/>
      <c r="G11" s="82" t="s">
        <v>285</v>
      </c>
      <c r="H11" s="411"/>
      <c r="I11" s="83">
        <v>1004.5</v>
      </c>
      <c r="J11" s="411"/>
      <c r="K11" s="53" t="s">
        <v>177</v>
      </c>
      <c r="L11" s="411"/>
      <c r="M11" s="53" t="s">
        <v>177</v>
      </c>
      <c r="N11" s="411"/>
      <c r="O11" s="53" t="s">
        <v>177</v>
      </c>
      <c r="P11" s="411"/>
      <c r="Q11" s="53" t="s">
        <v>177</v>
      </c>
      <c r="R11" s="411"/>
      <c r="S11" s="53">
        <v>104</v>
      </c>
      <c r="T11" s="411"/>
      <c r="U11" s="53" t="s">
        <v>177</v>
      </c>
      <c r="V11" s="411"/>
      <c r="W11" s="53" t="s">
        <v>177</v>
      </c>
      <c r="X11" s="411"/>
      <c r="Y11" s="53" t="s">
        <v>177</v>
      </c>
      <c r="Z11" s="411"/>
      <c r="AA11" s="53" t="s">
        <v>177</v>
      </c>
      <c r="AB11" s="53"/>
      <c r="AC11" s="53" t="s">
        <v>177</v>
      </c>
      <c r="AD11" s="411"/>
      <c r="AE11" s="411">
        <v>2</v>
      </c>
      <c r="AF11" s="411"/>
      <c r="AG11" s="411" t="s">
        <v>286</v>
      </c>
      <c r="AH11" s="411"/>
      <c r="AI11" s="82" t="s">
        <v>1123</v>
      </c>
      <c r="AJ11" s="411"/>
      <c r="AK11" s="53" t="s">
        <v>177</v>
      </c>
      <c r="AL11" s="411"/>
      <c r="AM11" s="53" t="s">
        <v>177</v>
      </c>
      <c r="AN11" s="411"/>
      <c r="AO11" s="53" t="s">
        <v>177</v>
      </c>
      <c r="AP11" s="53"/>
      <c r="AQ11" s="53">
        <v>1</v>
      </c>
      <c r="AR11" s="411"/>
      <c r="AS11" s="53" t="s">
        <v>177</v>
      </c>
      <c r="AT11" s="411"/>
      <c r="AU11" s="53" t="s">
        <v>177</v>
      </c>
      <c r="AV11" s="411"/>
      <c r="AW11" s="53" t="s">
        <v>177</v>
      </c>
      <c r="AX11" s="411"/>
      <c r="AY11" s="53" t="s">
        <v>177</v>
      </c>
      <c r="AZ11" s="53"/>
      <c r="BA11" s="53" t="s">
        <v>177</v>
      </c>
      <c r="BB11" s="411"/>
      <c r="BC11" s="411">
        <v>1</v>
      </c>
      <c r="BD11" s="411"/>
      <c r="BE11" s="411" t="s">
        <v>280</v>
      </c>
      <c r="BF11" s="411"/>
      <c r="BG11" s="14"/>
      <c r="BH11" s="16" t="s">
        <v>1171</v>
      </c>
      <c r="BI11" s="16"/>
      <c r="BJ11" s="87" t="s">
        <v>1172</v>
      </c>
      <c r="BK11" s="16"/>
      <c r="BL11" s="88">
        <v>978.1</v>
      </c>
      <c r="BM11" s="16"/>
      <c r="BN11" s="87" t="s">
        <v>1173</v>
      </c>
      <c r="BO11" s="16"/>
      <c r="BP11" s="89">
        <v>978</v>
      </c>
      <c r="BQ11" s="16"/>
      <c r="BR11" s="90" t="s">
        <v>177</v>
      </c>
      <c r="BS11" s="16"/>
      <c r="BT11" s="90" t="s">
        <v>177</v>
      </c>
      <c r="BU11" s="16"/>
      <c r="BV11" s="90" t="s">
        <v>177</v>
      </c>
      <c r="BW11" s="16"/>
      <c r="BX11" s="90">
        <v>38</v>
      </c>
      <c r="BY11" s="16"/>
      <c r="BZ11" s="411" t="s">
        <v>1137</v>
      </c>
      <c r="CA11" s="187"/>
      <c r="CB11" s="411" t="s">
        <v>880</v>
      </c>
      <c r="CC11" s="411"/>
      <c r="CD11" s="82" t="s">
        <v>1182</v>
      </c>
      <c r="CE11" s="411"/>
      <c r="CF11" s="53" t="s">
        <v>177</v>
      </c>
      <c r="CG11" s="411"/>
      <c r="CH11" s="53">
        <v>1</v>
      </c>
      <c r="CI11" s="411"/>
      <c r="CJ11" s="53" t="s">
        <v>177</v>
      </c>
      <c r="CK11" s="411"/>
      <c r="CL11" s="53" t="s">
        <v>177</v>
      </c>
      <c r="CM11" s="411"/>
      <c r="CN11" s="411">
        <v>1</v>
      </c>
      <c r="CO11" s="411"/>
      <c r="CP11" s="411" t="s">
        <v>280</v>
      </c>
      <c r="CQ11" s="129"/>
      <c r="CR11" s="423" t="s">
        <v>348</v>
      </c>
      <c r="CS11" s="423"/>
      <c r="CT11" s="84" t="s">
        <v>304</v>
      </c>
      <c r="CU11" s="423"/>
      <c r="CV11" s="423">
        <v>1005.74</v>
      </c>
      <c r="CW11" s="423"/>
      <c r="CX11" s="84" t="s">
        <v>305</v>
      </c>
      <c r="CY11" s="423"/>
      <c r="CZ11" s="101">
        <v>1005.37</v>
      </c>
      <c r="DA11" s="423"/>
      <c r="DB11" s="86">
        <v>70</v>
      </c>
      <c r="DC11" s="423"/>
      <c r="DD11" s="86" t="s">
        <v>177</v>
      </c>
      <c r="DE11" s="423"/>
      <c r="DF11" s="86" t="s">
        <v>177</v>
      </c>
      <c r="DG11" s="423"/>
      <c r="DH11" s="423" t="s">
        <v>290</v>
      </c>
      <c r="DI11" s="14"/>
      <c r="DJ11" s="411" t="s">
        <v>1211</v>
      </c>
      <c r="DK11" s="411"/>
      <c r="DL11" s="82" t="s">
        <v>1191</v>
      </c>
      <c r="DM11" s="411"/>
      <c r="DN11" s="53" t="s">
        <v>177</v>
      </c>
      <c r="DO11" s="411"/>
      <c r="DP11" s="53" t="s">
        <v>177</v>
      </c>
      <c r="DQ11" s="411"/>
      <c r="DR11" s="53">
        <v>1</v>
      </c>
      <c r="DS11" s="411"/>
      <c r="DT11" s="411">
        <v>1</v>
      </c>
      <c r="DU11" s="411"/>
      <c r="DV11" s="411" t="s">
        <v>280</v>
      </c>
      <c r="DW11" s="14"/>
    </row>
    <row r="12" spans="1:127" x14ac:dyDescent="0.3">
      <c r="A12" s="132" t="s">
        <v>1124</v>
      </c>
      <c r="B12" s="411"/>
      <c r="C12" s="82" t="s">
        <v>1125</v>
      </c>
      <c r="D12" s="411"/>
      <c r="E12" s="60">
        <v>1013.5</v>
      </c>
      <c r="F12" s="411"/>
      <c r="G12" s="82" t="s">
        <v>1126</v>
      </c>
      <c r="H12" s="411"/>
      <c r="I12" s="83">
        <v>1013.07</v>
      </c>
      <c r="J12" s="411"/>
      <c r="K12" s="53" t="s">
        <v>177</v>
      </c>
      <c r="L12" s="411"/>
      <c r="M12" s="53" t="s">
        <v>177</v>
      </c>
      <c r="N12" s="411"/>
      <c r="O12" s="53">
        <v>84</v>
      </c>
      <c r="P12" s="411"/>
      <c r="Q12" s="53" t="s">
        <v>177</v>
      </c>
      <c r="R12" s="411"/>
      <c r="S12" s="53" t="s">
        <v>177</v>
      </c>
      <c r="T12" s="411"/>
      <c r="U12" s="53" t="s">
        <v>177</v>
      </c>
      <c r="V12" s="411"/>
      <c r="W12" s="53" t="s">
        <v>177</v>
      </c>
      <c r="X12" s="411"/>
      <c r="Y12" s="53" t="s">
        <v>177</v>
      </c>
      <c r="Z12" s="411"/>
      <c r="AA12" s="53" t="s">
        <v>177</v>
      </c>
      <c r="AB12" s="53"/>
      <c r="AC12" s="53" t="s">
        <v>177</v>
      </c>
      <c r="AD12" s="411"/>
      <c r="AE12" s="411">
        <v>2</v>
      </c>
      <c r="AF12" s="411"/>
      <c r="AG12" s="411" t="s">
        <v>283</v>
      </c>
      <c r="AH12" s="411"/>
      <c r="AI12" s="82" t="s">
        <v>285</v>
      </c>
      <c r="AJ12" s="411"/>
      <c r="AK12" s="53" t="s">
        <v>177</v>
      </c>
      <c r="AL12" s="411"/>
      <c r="AM12" s="53" t="s">
        <v>177</v>
      </c>
      <c r="AN12" s="411"/>
      <c r="AO12" s="53" t="s">
        <v>177</v>
      </c>
      <c r="AP12" s="53"/>
      <c r="AQ12" s="53">
        <v>1</v>
      </c>
      <c r="AR12" s="411"/>
      <c r="AS12" s="53" t="s">
        <v>177</v>
      </c>
      <c r="AT12" s="411"/>
      <c r="AU12" s="53" t="s">
        <v>177</v>
      </c>
      <c r="AV12" s="411"/>
      <c r="AW12" s="53" t="s">
        <v>177</v>
      </c>
      <c r="AX12" s="411"/>
      <c r="AY12" s="53" t="s">
        <v>177</v>
      </c>
      <c r="AZ12" s="53"/>
      <c r="BA12" s="53" t="s">
        <v>177</v>
      </c>
      <c r="BB12" s="411"/>
      <c r="BC12" s="411">
        <v>1</v>
      </c>
      <c r="BD12" s="411"/>
      <c r="BE12" s="411" t="s">
        <v>280</v>
      </c>
      <c r="BF12" s="411"/>
      <c r="BG12" s="14"/>
      <c r="BH12" s="411" t="s">
        <v>1174</v>
      </c>
      <c r="BI12" s="411"/>
      <c r="BJ12" s="82" t="s">
        <v>1175</v>
      </c>
      <c r="BK12" s="411"/>
      <c r="BL12" s="60">
        <v>978.1</v>
      </c>
      <c r="BM12" s="411"/>
      <c r="BN12" s="82" t="s">
        <v>1176</v>
      </c>
      <c r="BO12" s="411"/>
      <c r="BP12" s="83">
        <v>978</v>
      </c>
      <c r="BQ12" s="411"/>
      <c r="BR12" s="53" t="s">
        <v>177</v>
      </c>
      <c r="BS12" s="411"/>
      <c r="BT12" s="53" t="s">
        <v>177</v>
      </c>
      <c r="BU12" s="411"/>
      <c r="BV12" s="53" t="s">
        <v>177</v>
      </c>
      <c r="BW12" s="411"/>
      <c r="BX12" s="53">
        <v>38</v>
      </c>
      <c r="BY12" s="411"/>
      <c r="BZ12" s="411" t="s">
        <v>1137</v>
      </c>
      <c r="CA12" s="187"/>
      <c r="CB12" s="423" t="s">
        <v>1163</v>
      </c>
      <c r="CC12" s="423"/>
      <c r="CD12" s="84" t="s">
        <v>1164</v>
      </c>
      <c r="CE12" s="423"/>
      <c r="CF12" s="86" t="s">
        <v>177</v>
      </c>
      <c r="CG12" s="423"/>
      <c r="CH12" s="86" t="s">
        <v>177</v>
      </c>
      <c r="CI12" s="423"/>
      <c r="CJ12" s="86" t="s">
        <v>177</v>
      </c>
      <c r="CK12" s="423"/>
      <c r="CL12" s="86">
        <v>1</v>
      </c>
      <c r="CM12" s="423"/>
      <c r="CN12" s="423">
        <v>1</v>
      </c>
      <c r="CO12" s="423"/>
      <c r="CP12" s="423" t="s">
        <v>181</v>
      </c>
      <c r="CQ12" s="129"/>
      <c r="CR12" s="411" t="s">
        <v>335</v>
      </c>
      <c r="CS12" s="411"/>
      <c r="CT12" s="82" t="s">
        <v>298</v>
      </c>
      <c r="CU12" s="411"/>
      <c r="CV12" s="60">
        <v>1007.6</v>
      </c>
      <c r="CW12" s="411"/>
      <c r="CX12" s="82" t="s">
        <v>299</v>
      </c>
      <c r="CY12" s="411"/>
      <c r="CZ12" s="100">
        <v>1006.47</v>
      </c>
      <c r="DA12" s="411"/>
      <c r="DB12" s="53" t="s">
        <v>177</v>
      </c>
      <c r="DC12" s="411"/>
      <c r="DD12" s="53" t="s">
        <v>177</v>
      </c>
      <c r="DE12" s="411"/>
      <c r="DF12" s="53">
        <v>33</v>
      </c>
      <c r="DG12" s="411"/>
      <c r="DH12" s="411"/>
      <c r="DI12" s="14"/>
      <c r="DJ12" s="423" t="s">
        <v>313</v>
      </c>
      <c r="DK12" s="423"/>
      <c r="DL12" s="84" t="s">
        <v>288</v>
      </c>
      <c r="DM12" s="423"/>
      <c r="DN12" s="86">
        <v>1</v>
      </c>
      <c r="DO12" s="423"/>
      <c r="DP12" s="86" t="s">
        <v>177</v>
      </c>
      <c r="DQ12" s="423"/>
      <c r="DR12" s="86" t="s">
        <v>177</v>
      </c>
      <c r="DS12" s="423"/>
      <c r="DT12" s="423">
        <v>1</v>
      </c>
      <c r="DU12" s="423"/>
      <c r="DV12" s="423" t="s">
        <v>181</v>
      </c>
      <c r="DW12" s="14"/>
    </row>
    <row r="13" spans="1:127" ht="15" thickBot="1" x14ac:dyDescent="0.35">
      <c r="A13" s="486" t="s">
        <v>291</v>
      </c>
      <c r="B13" s="423"/>
      <c r="C13" s="84" t="s">
        <v>292</v>
      </c>
      <c r="D13" s="423"/>
      <c r="E13" s="61">
        <v>999.84</v>
      </c>
      <c r="F13" s="423"/>
      <c r="G13" s="84" t="s">
        <v>293</v>
      </c>
      <c r="H13" s="423"/>
      <c r="I13" s="85">
        <v>999.39</v>
      </c>
      <c r="J13" s="423"/>
      <c r="K13" s="86" t="s">
        <v>177</v>
      </c>
      <c r="L13" s="423"/>
      <c r="M13" s="86" t="s">
        <v>177</v>
      </c>
      <c r="N13" s="423"/>
      <c r="O13" s="86">
        <v>88</v>
      </c>
      <c r="P13" s="423"/>
      <c r="Q13" s="86" t="s">
        <v>177</v>
      </c>
      <c r="R13" s="423"/>
      <c r="S13" s="86" t="s">
        <v>177</v>
      </c>
      <c r="T13" s="423"/>
      <c r="U13" s="86" t="s">
        <v>177</v>
      </c>
      <c r="V13" s="423"/>
      <c r="W13" s="86" t="s">
        <v>177</v>
      </c>
      <c r="X13" s="423"/>
      <c r="Y13" s="86" t="s">
        <v>177</v>
      </c>
      <c r="Z13" s="423"/>
      <c r="AA13" s="86" t="s">
        <v>177</v>
      </c>
      <c r="AB13" s="86"/>
      <c r="AC13" s="86" t="s">
        <v>177</v>
      </c>
      <c r="AD13" s="423"/>
      <c r="AE13" s="423">
        <v>2</v>
      </c>
      <c r="AF13" s="411"/>
      <c r="AG13" s="423" t="s">
        <v>1151</v>
      </c>
      <c r="AH13" s="423"/>
      <c r="AI13" s="84" t="s">
        <v>1126</v>
      </c>
      <c r="AJ13" s="423"/>
      <c r="AK13" s="86" t="s">
        <v>177</v>
      </c>
      <c r="AL13" s="423"/>
      <c r="AM13" s="86">
        <v>1</v>
      </c>
      <c r="AN13" s="423"/>
      <c r="AO13" s="86" t="s">
        <v>177</v>
      </c>
      <c r="AP13" s="86"/>
      <c r="AQ13" s="86" t="s">
        <v>177</v>
      </c>
      <c r="AR13" s="423"/>
      <c r="AS13" s="86" t="s">
        <v>177</v>
      </c>
      <c r="AT13" s="423"/>
      <c r="AU13" s="86" t="s">
        <v>177</v>
      </c>
      <c r="AV13" s="423"/>
      <c r="AW13" s="86" t="s">
        <v>177</v>
      </c>
      <c r="AX13" s="423"/>
      <c r="AY13" s="86" t="s">
        <v>177</v>
      </c>
      <c r="AZ13" s="86"/>
      <c r="BA13" s="86" t="s">
        <v>177</v>
      </c>
      <c r="BB13" s="423"/>
      <c r="BC13" s="423">
        <v>1</v>
      </c>
      <c r="BD13" s="423"/>
      <c r="BE13" s="423" t="s">
        <v>280</v>
      </c>
      <c r="BF13" s="411"/>
      <c r="BG13" s="14"/>
      <c r="BH13" s="425" t="s">
        <v>1177</v>
      </c>
      <c r="BI13" s="425"/>
      <c r="BJ13" s="91" t="s">
        <v>1178</v>
      </c>
      <c r="BK13" s="425"/>
      <c r="BL13" s="62">
        <v>1003.9</v>
      </c>
      <c r="BM13" s="425"/>
      <c r="BN13" s="91" t="s">
        <v>1179</v>
      </c>
      <c r="BO13" s="425"/>
      <c r="BP13" s="92">
        <v>1003.51</v>
      </c>
      <c r="BQ13" s="425"/>
      <c r="BR13" s="93" t="s">
        <v>177</v>
      </c>
      <c r="BS13" s="425"/>
      <c r="BT13" s="93" t="s">
        <v>177</v>
      </c>
      <c r="BU13" s="425"/>
      <c r="BV13" s="93">
        <v>24</v>
      </c>
      <c r="BW13" s="425"/>
      <c r="BX13" s="93" t="s">
        <v>177</v>
      </c>
      <c r="BY13" s="425"/>
      <c r="BZ13" s="425" t="s">
        <v>1137</v>
      </c>
      <c r="CA13" s="187"/>
      <c r="CB13" s="16" t="s">
        <v>1183</v>
      </c>
      <c r="CC13" s="16"/>
      <c r="CD13" s="82" t="s">
        <v>1165</v>
      </c>
      <c r="CE13" s="16"/>
      <c r="CF13" s="90" t="s">
        <v>177</v>
      </c>
      <c r="CG13" s="16"/>
      <c r="CH13" s="90" t="s">
        <v>177</v>
      </c>
      <c r="CI13" s="16"/>
      <c r="CJ13" s="90" t="s">
        <v>177</v>
      </c>
      <c r="CK13" s="16"/>
      <c r="CL13" s="90">
        <v>1</v>
      </c>
      <c r="CM13" s="16"/>
      <c r="CN13" s="411">
        <v>1</v>
      </c>
      <c r="CO13" s="411"/>
      <c r="CP13" s="411" t="s">
        <v>280</v>
      </c>
      <c r="CQ13" s="129"/>
      <c r="CR13" s="411" t="s">
        <v>310</v>
      </c>
      <c r="CS13" s="411"/>
      <c r="CT13" s="82" t="s">
        <v>311</v>
      </c>
      <c r="CU13" s="411"/>
      <c r="CV13" s="411">
        <v>1011.16</v>
      </c>
      <c r="CW13" s="411"/>
      <c r="CX13" s="82" t="s">
        <v>312</v>
      </c>
      <c r="CY13" s="411"/>
      <c r="CZ13" s="100">
        <v>1010.29</v>
      </c>
      <c r="DA13" s="411"/>
      <c r="DB13" s="411">
        <f>37*2</f>
        <v>74</v>
      </c>
      <c r="DC13" s="411"/>
      <c r="DD13" s="53" t="s">
        <v>177</v>
      </c>
      <c r="DE13" s="411"/>
      <c r="DF13" s="53" t="s">
        <v>177</v>
      </c>
      <c r="DG13" s="411"/>
      <c r="DH13" s="411" t="s">
        <v>290</v>
      </c>
      <c r="DI13" s="14"/>
      <c r="DJ13" s="411" t="s">
        <v>287</v>
      </c>
      <c r="DK13" s="16"/>
      <c r="DL13" s="82" t="s">
        <v>289</v>
      </c>
      <c r="DM13" s="16"/>
      <c r="DN13" s="90">
        <v>1</v>
      </c>
      <c r="DO13" s="16"/>
      <c r="DP13" s="90" t="s">
        <v>177</v>
      </c>
      <c r="DQ13" s="16"/>
      <c r="DR13" s="90" t="s">
        <v>177</v>
      </c>
      <c r="DS13" s="16"/>
      <c r="DT13" s="411">
        <v>1</v>
      </c>
      <c r="DU13" s="411"/>
      <c r="DV13" s="411" t="s">
        <v>280</v>
      </c>
      <c r="DW13" s="14"/>
    </row>
    <row r="14" spans="1:127" x14ac:dyDescent="0.3">
      <c r="A14" s="487" t="s">
        <v>294</v>
      </c>
      <c r="B14" s="16"/>
      <c r="C14" s="87" t="s">
        <v>295</v>
      </c>
      <c r="D14" s="16"/>
      <c r="E14" s="88">
        <v>990.93</v>
      </c>
      <c r="F14" s="16"/>
      <c r="G14" s="87" t="s">
        <v>296</v>
      </c>
      <c r="H14" s="16"/>
      <c r="I14" s="89">
        <v>990.8</v>
      </c>
      <c r="J14" s="16"/>
      <c r="K14" s="90" t="s">
        <v>177</v>
      </c>
      <c r="L14" s="16"/>
      <c r="M14" s="90" t="s">
        <v>177</v>
      </c>
      <c r="N14" s="16"/>
      <c r="O14" s="90" t="s">
        <v>177</v>
      </c>
      <c r="P14" s="16"/>
      <c r="Q14" s="90" t="s">
        <v>177</v>
      </c>
      <c r="R14" s="16"/>
      <c r="S14" s="90" t="s">
        <v>177</v>
      </c>
      <c r="T14" s="16"/>
      <c r="U14" s="90" t="s">
        <v>177</v>
      </c>
      <c r="V14" s="16"/>
      <c r="W14" s="90">
        <v>103</v>
      </c>
      <c r="X14" s="16"/>
      <c r="Y14" s="90" t="s">
        <v>177</v>
      </c>
      <c r="Z14" s="16"/>
      <c r="AA14" s="90" t="s">
        <v>177</v>
      </c>
      <c r="AB14" s="90"/>
      <c r="AC14" s="90" t="s">
        <v>177</v>
      </c>
      <c r="AD14" s="16"/>
      <c r="AE14" s="16" t="s">
        <v>1127</v>
      </c>
      <c r="AF14" s="411"/>
      <c r="AG14" s="16" t="s">
        <v>291</v>
      </c>
      <c r="AH14" s="16"/>
      <c r="AI14" s="87" t="s">
        <v>293</v>
      </c>
      <c r="AJ14" s="16"/>
      <c r="AK14" s="90" t="s">
        <v>177</v>
      </c>
      <c r="AL14" s="16"/>
      <c r="AM14" s="90">
        <v>1</v>
      </c>
      <c r="AN14" s="16"/>
      <c r="AO14" s="90" t="s">
        <v>177</v>
      </c>
      <c r="AP14" s="90"/>
      <c r="AQ14" s="90" t="s">
        <v>177</v>
      </c>
      <c r="AR14" s="16"/>
      <c r="AS14" s="90" t="s">
        <v>177</v>
      </c>
      <c r="AT14" s="16"/>
      <c r="AU14" s="90" t="s">
        <v>177</v>
      </c>
      <c r="AV14" s="16"/>
      <c r="AW14" s="90" t="s">
        <v>177</v>
      </c>
      <c r="AX14" s="16"/>
      <c r="AY14" s="90" t="s">
        <v>177</v>
      </c>
      <c r="AZ14" s="90"/>
      <c r="BA14" s="90" t="s">
        <v>177</v>
      </c>
      <c r="BB14" s="16"/>
      <c r="BC14" s="16">
        <v>1</v>
      </c>
      <c r="BD14" s="16"/>
      <c r="BE14" s="16" t="s">
        <v>280</v>
      </c>
      <c r="BF14" s="411"/>
      <c r="BG14" s="14"/>
      <c r="BH14" s="419"/>
      <c r="BI14" s="419"/>
      <c r="BJ14" s="419"/>
      <c r="BK14" s="419"/>
      <c r="BL14" s="413"/>
      <c r="BM14" s="413"/>
      <c r="BN14" s="413" t="s">
        <v>128</v>
      </c>
      <c r="BO14" s="413"/>
      <c r="BP14" s="413"/>
      <c r="BQ14" s="413"/>
      <c r="BR14" s="419">
        <f>SUM(BR7:BR13)</f>
        <v>34</v>
      </c>
      <c r="BS14" s="419"/>
      <c r="BT14" s="419">
        <f>SUM(BT7:BT13)</f>
        <v>67</v>
      </c>
      <c r="BU14" s="419"/>
      <c r="BV14" s="419">
        <f>SUM(BV7:BV13)</f>
        <v>24</v>
      </c>
      <c r="BW14" s="419"/>
      <c r="BX14" s="419">
        <f>SUM(BX7:BX13)</f>
        <v>107</v>
      </c>
      <c r="BY14" s="419"/>
      <c r="BZ14" s="419"/>
      <c r="CA14" s="63"/>
      <c r="CB14" s="411" t="s">
        <v>1168</v>
      </c>
      <c r="CC14" s="411"/>
      <c r="CD14" s="82" t="s">
        <v>1170</v>
      </c>
      <c r="CE14" s="411"/>
      <c r="CF14" s="53">
        <v>1</v>
      </c>
      <c r="CG14" s="411"/>
      <c r="CH14" s="53" t="s">
        <v>177</v>
      </c>
      <c r="CI14" s="411"/>
      <c r="CJ14" s="53" t="s">
        <v>177</v>
      </c>
      <c r="CK14" s="411"/>
      <c r="CL14" s="53" t="s">
        <v>177</v>
      </c>
      <c r="CM14" s="411"/>
      <c r="CN14" s="411">
        <v>1</v>
      </c>
      <c r="CO14" s="411"/>
      <c r="CP14" s="411" t="s">
        <v>280</v>
      </c>
      <c r="CQ14" s="129"/>
      <c r="CR14" s="411" t="s">
        <v>317</v>
      </c>
      <c r="CS14" s="411"/>
      <c r="CT14" s="82" t="s">
        <v>318</v>
      </c>
      <c r="CU14" s="411"/>
      <c r="CV14" s="411">
        <v>1006.23</v>
      </c>
      <c r="CW14" s="411"/>
      <c r="CX14" s="82" t="s">
        <v>319</v>
      </c>
      <c r="CY14" s="411"/>
      <c r="CZ14" s="83">
        <v>1004.4</v>
      </c>
      <c r="DA14" s="411"/>
      <c r="DB14" s="53" t="s">
        <v>177</v>
      </c>
      <c r="DC14" s="411"/>
      <c r="DD14" s="53" t="s">
        <v>177</v>
      </c>
      <c r="DE14" s="412"/>
      <c r="DF14" s="412">
        <v>71</v>
      </c>
      <c r="DG14" s="411"/>
      <c r="DH14" s="411"/>
      <c r="DI14" s="14"/>
      <c r="DJ14" s="411" t="s">
        <v>313</v>
      </c>
      <c r="DK14" s="411"/>
      <c r="DL14" s="82" t="s">
        <v>1212</v>
      </c>
      <c r="DM14" s="411"/>
      <c r="DN14" s="53">
        <v>1</v>
      </c>
      <c r="DO14" s="411"/>
      <c r="DP14" s="53" t="s">
        <v>177</v>
      </c>
      <c r="DQ14" s="411"/>
      <c r="DR14" s="53" t="s">
        <v>177</v>
      </c>
      <c r="DS14" s="411"/>
      <c r="DT14" s="411">
        <v>1</v>
      </c>
      <c r="DU14" s="411"/>
      <c r="DV14" s="411" t="s">
        <v>181</v>
      </c>
      <c r="DW14" s="14"/>
    </row>
    <row r="15" spans="1:127" x14ac:dyDescent="0.3">
      <c r="A15" s="132" t="s">
        <v>1128</v>
      </c>
      <c r="B15" s="411"/>
      <c r="C15" s="82" t="s">
        <v>1129</v>
      </c>
      <c r="D15" s="411"/>
      <c r="E15" s="60">
        <v>989.2</v>
      </c>
      <c r="F15" s="411"/>
      <c r="G15" s="82" t="s">
        <v>1130</v>
      </c>
      <c r="H15" s="411"/>
      <c r="I15" s="83">
        <v>988.27</v>
      </c>
      <c r="J15" s="411"/>
      <c r="K15" s="411">
        <v>384</v>
      </c>
      <c r="L15" s="411"/>
      <c r="M15" s="53" t="s">
        <v>177</v>
      </c>
      <c r="N15" s="411"/>
      <c r="O15" s="53" t="s">
        <v>177</v>
      </c>
      <c r="P15" s="411"/>
      <c r="Q15" s="53" t="s">
        <v>177</v>
      </c>
      <c r="R15" s="411"/>
      <c r="S15" s="53" t="s">
        <v>177</v>
      </c>
      <c r="T15" s="411"/>
      <c r="U15" s="53" t="s">
        <v>177</v>
      </c>
      <c r="V15" s="411"/>
      <c r="W15" s="53" t="s">
        <v>177</v>
      </c>
      <c r="X15" s="411"/>
      <c r="Y15" s="53" t="s">
        <v>177</v>
      </c>
      <c r="Z15" s="411"/>
      <c r="AA15" s="53" t="s">
        <v>177</v>
      </c>
      <c r="AB15" s="53"/>
      <c r="AC15" s="53" t="s">
        <v>177</v>
      </c>
      <c r="AD15" s="411"/>
      <c r="AE15" s="411">
        <v>2</v>
      </c>
      <c r="AF15" s="411"/>
      <c r="AG15" s="411" t="s">
        <v>1152</v>
      </c>
      <c r="AH15" s="411"/>
      <c r="AI15" s="82" t="s">
        <v>296</v>
      </c>
      <c r="AJ15" s="411"/>
      <c r="AK15" s="53" t="s">
        <v>177</v>
      </c>
      <c r="AL15" s="411"/>
      <c r="AM15" s="53" t="s">
        <v>177</v>
      </c>
      <c r="AN15" s="411"/>
      <c r="AO15" s="53" t="s">
        <v>177</v>
      </c>
      <c r="AP15" s="53"/>
      <c r="AQ15" s="53" t="s">
        <v>177</v>
      </c>
      <c r="AR15" s="411"/>
      <c r="AS15" s="53" t="s">
        <v>177</v>
      </c>
      <c r="AT15" s="411"/>
      <c r="AU15" s="411">
        <v>1</v>
      </c>
      <c r="AV15" s="411"/>
      <c r="AW15" s="53" t="s">
        <v>177</v>
      </c>
      <c r="AX15" s="411"/>
      <c r="AY15" s="53" t="s">
        <v>177</v>
      </c>
      <c r="AZ15" s="53"/>
      <c r="BA15" s="53" t="s">
        <v>177</v>
      </c>
      <c r="BB15" s="411"/>
      <c r="BC15" s="411">
        <v>1</v>
      </c>
      <c r="BD15" s="411"/>
      <c r="BE15" s="411" t="s">
        <v>280</v>
      </c>
      <c r="BF15" s="411"/>
      <c r="BG15" s="14"/>
      <c r="BH15" s="222" t="s">
        <v>120</v>
      </c>
      <c r="BI15" s="411"/>
      <c r="BJ15" s="411"/>
      <c r="BK15" s="411"/>
      <c r="BL15" s="411"/>
      <c r="BM15" s="411"/>
      <c r="BN15" s="411"/>
      <c r="BO15" s="411"/>
      <c r="BP15" s="413"/>
      <c r="BQ15" s="411"/>
      <c r="BR15" s="411"/>
      <c r="BS15" s="411"/>
      <c r="BT15" s="411"/>
      <c r="BU15" s="411"/>
      <c r="BV15" s="411"/>
      <c r="BW15" s="411"/>
      <c r="BX15" s="411"/>
      <c r="BY15" s="411"/>
      <c r="BZ15" s="411"/>
      <c r="CA15" s="63"/>
      <c r="CB15" s="411" t="s">
        <v>1171</v>
      </c>
      <c r="CC15" s="411"/>
      <c r="CD15" s="82" t="s">
        <v>1172</v>
      </c>
      <c r="CE15" s="411"/>
      <c r="CF15" s="53" t="s">
        <v>177</v>
      </c>
      <c r="CG15" s="411"/>
      <c r="CH15" s="53" t="s">
        <v>177</v>
      </c>
      <c r="CI15" s="411"/>
      <c r="CJ15" s="53" t="s">
        <v>177</v>
      </c>
      <c r="CK15" s="411"/>
      <c r="CL15" s="53">
        <v>1</v>
      </c>
      <c r="CM15" s="411"/>
      <c r="CN15" s="411">
        <v>1</v>
      </c>
      <c r="CO15" s="411"/>
      <c r="CP15" s="411" t="s">
        <v>181</v>
      </c>
      <c r="CQ15" s="129"/>
      <c r="CR15" s="411" t="s">
        <v>1195</v>
      </c>
      <c r="CS15" s="411"/>
      <c r="CT15" s="82" t="s">
        <v>1196</v>
      </c>
      <c r="CU15" s="411"/>
      <c r="CV15" s="411">
        <v>1005.81</v>
      </c>
      <c r="CW15" s="411"/>
      <c r="CX15" s="82" t="s">
        <v>1197</v>
      </c>
      <c r="CY15" s="411"/>
      <c r="CZ15" s="83">
        <v>1005</v>
      </c>
      <c r="DA15" s="411"/>
      <c r="DB15" s="53" t="s">
        <v>177</v>
      </c>
      <c r="DC15" s="411"/>
      <c r="DD15" s="53" t="s">
        <v>177</v>
      </c>
      <c r="DE15" s="412"/>
      <c r="DF15" s="412">
        <v>70</v>
      </c>
      <c r="DG15" s="411"/>
      <c r="DH15" s="411"/>
      <c r="DI15" s="14"/>
      <c r="DJ15" s="411" t="s">
        <v>287</v>
      </c>
      <c r="DK15" s="411"/>
      <c r="DL15" s="82" t="s">
        <v>1213</v>
      </c>
      <c r="DM15" s="411"/>
      <c r="DN15" s="53">
        <v>1</v>
      </c>
      <c r="DO15" s="411"/>
      <c r="DP15" s="53" t="s">
        <v>177</v>
      </c>
      <c r="DQ15" s="411"/>
      <c r="DR15" s="53" t="s">
        <v>177</v>
      </c>
      <c r="DS15" s="411"/>
      <c r="DT15" s="411">
        <v>1</v>
      </c>
      <c r="DU15" s="411"/>
      <c r="DV15" s="411" t="s">
        <v>280</v>
      </c>
      <c r="DW15" s="14"/>
    </row>
    <row r="16" spans="1:127" x14ac:dyDescent="0.3">
      <c r="A16" s="132" t="s">
        <v>1131</v>
      </c>
      <c r="B16" s="411"/>
      <c r="C16" s="82" t="s">
        <v>1132</v>
      </c>
      <c r="D16" s="411"/>
      <c r="E16" s="60">
        <v>1005.89</v>
      </c>
      <c r="F16" s="411"/>
      <c r="G16" s="82" t="s">
        <v>1133</v>
      </c>
      <c r="H16" s="411"/>
      <c r="I16" s="83">
        <v>1005.24</v>
      </c>
      <c r="J16" s="411"/>
      <c r="K16" s="53" t="s">
        <v>177</v>
      </c>
      <c r="L16" s="411"/>
      <c r="M16" s="53" t="s">
        <v>177</v>
      </c>
      <c r="N16" s="411"/>
      <c r="O16" s="53">
        <v>123</v>
      </c>
      <c r="P16" s="411"/>
      <c r="Q16" s="53" t="s">
        <v>177</v>
      </c>
      <c r="R16" s="411"/>
      <c r="S16" s="53" t="s">
        <v>177</v>
      </c>
      <c r="T16" s="411"/>
      <c r="U16" s="53" t="s">
        <v>177</v>
      </c>
      <c r="V16" s="411"/>
      <c r="W16" s="53" t="s">
        <v>177</v>
      </c>
      <c r="X16" s="411"/>
      <c r="Y16" s="53" t="s">
        <v>177</v>
      </c>
      <c r="Z16" s="411"/>
      <c r="AA16" s="53" t="s">
        <v>177</v>
      </c>
      <c r="AB16" s="53"/>
      <c r="AC16" s="53" t="s">
        <v>177</v>
      </c>
      <c r="AD16" s="411"/>
      <c r="AE16" s="411">
        <v>2</v>
      </c>
      <c r="AF16" s="411"/>
      <c r="AG16" s="411" t="s">
        <v>1153</v>
      </c>
      <c r="AH16" s="411"/>
      <c r="AI16" s="82" t="s">
        <v>1133</v>
      </c>
      <c r="AJ16" s="411"/>
      <c r="AK16" s="53" t="s">
        <v>177</v>
      </c>
      <c r="AL16" s="411"/>
      <c r="AM16" s="53">
        <v>1</v>
      </c>
      <c r="AN16" s="411"/>
      <c r="AO16" s="53" t="s">
        <v>177</v>
      </c>
      <c r="AP16" s="53"/>
      <c r="AQ16" s="53" t="s">
        <v>177</v>
      </c>
      <c r="AR16" s="411"/>
      <c r="AS16" s="53" t="s">
        <v>177</v>
      </c>
      <c r="AT16" s="411"/>
      <c r="AU16" s="53" t="s">
        <v>177</v>
      </c>
      <c r="AV16" s="411"/>
      <c r="AW16" s="53" t="s">
        <v>177</v>
      </c>
      <c r="AX16" s="411"/>
      <c r="AY16" s="53" t="s">
        <v>177</v>
      </c>
      <c r="AZ16" s="53"/>
      <c r="BA16" s="53" t="s">
        <v>177</v>
      </c>
      <c r="BB16" s="411"/>
      <c r="BC16" s="411">
        <v>1</v>
      </c>
      <c r="BD16" s="411"/>
      <c r="BE16" s="411" t="s">
        <v>280</v>
      </c>
      <c r="BF16" s="411"/>
      <c r="BG16" s="14"/>
      <c r="BH16" s="208"/>
      <c r="BI16" s="208"/>
      <c r="BJ16" s="208"/>
      <c r="BK16" s="208"/>
      <c r="BL16" s="208"/>
      <c r="BM16" s="208"/>
      <c r="BN16" s="208"/>
      <c r="BO16" s="208"/>
      <c r="BP16" s="208"/>
      <c r="BQ16" s="208"/>
      <c r="BR16" s="208"/>
      <c r="BS16" s="208"/>
      <c r="BT16" s="208"/>
      <c r="BU16" s="208"/>
      <c r="BV16" s="208"/>
      <c r="BW16" s="208"/>
      <c r="BX16" s="208"/>
      <c r="BY16" s="208"/>
      <c r="BZ16" s="208"/>
      <c r="CA16" s="63"/>
      <c r="CB16" s="423" t="s">
        <v>1171</v>
      </c>
      <c r="CC16" s="423"/>
      <c r="CD16" s="84" t="s">
        <v>1173</v>
      </c>
      <c r="CE16" s="423"/>
      <c r="CF16" s="86" t="s">
        <v>177</v>
      </c>
      <c r="CG16" s="423"/>
      <c r="CH16" s="86" t="s">
        <v>177</v>
      </c>
      <c r="CI16" s="423"/>
      <c r="CJ16" s="86" t="s">
        <v>177</v>
      </c>
      <c r="CK16" s="423"/>
      <c r="CL16" s="86">
        <v>1</v>
      </c>
      <c r="CM16" s="423"/>
      <c r="CN16" s="423">
        <v>1</v>
      </c>
      <c r="CO16" s="423"/>
      <c r="CP16" s="423" t="s">
        <v>280</v>
      </c>
      <c r="CQ16" s="129"/>
      <c r="CR16" s="411" t="s">
        <v>1198</v>
      </c>
      <c r="CS16" s="411"/>
      <c r="CT16" s="82" t="s">
        <v>1199</v>
      </c>
      <c r="CU16" s="411"/>
      <c r="CV16" s="60">
        <v>1000.25</v>
      </c>
      <c r="CW16" s="411"/>
      <c r="CX16" s="82" t="s">
        <v>1200</v>
      </c>
      <c r="CY16" s="411"/>
      <c r="CZ16" s="83">
        <v>999.36</v>
      </c>
      <c r="DA16" s="411"/>
      <c r="DB16" s="53" t="s">
        <v>177</v>
      </c>
      <c r="DC16" s="411"/>
      <c r="DD16" s="53" t="s">
        <v>177</v>
      </c>
      <c r="DE16" s="411"/>
      <c r="DF16" s="53">
        <v>106</v>
      </c>
      <c r="DG16" s="411"/>
      <c r="DH16" s="411"/>
      <c r="DI16" s="14"/>
      <c r="DJ16" s="411" t="s">
        <v>303</v>
      </c>
      <c r="DK16" s="411"/>
      <c r="DL16" s="82" t="s">
        <v>305</v>
      </c>
      <c r="DM16" s="411"/>
      <c r="DN16" s="53" t="s">
        <v>177</v>
      </c>
      <c r="DO16" s="411"/>
      <c r="DP16" s="53" t="s">
        <v>177</v>
      </c>
      <c r="DQ16" s="411"/>
      <c r="DR16" s="53">
        <v>1</v>
      </c>
      <c r="DS16" s="411"/>
      <c r="DT16" s="411">
        <v>1</v>
      </c>
      <c r="DU16" s="411"/>
      <c r="DV16" s="411" t="s">
        <v>280</v>
      </c>
      <c r="DW16" s="14"/>
    </row>
    <row r="17" spans="1:127" x14ac:dyDescent="0.3">
      <c r="A17" s="132" t="s">
        <v>300</v>
      </c>
      <c r="B17" s="411"/>
      <c r="C17" s="82" t="s">
        <v>301</v>
      </c>
      <c r="D17" s="411"/>
      <c r="E17" s="60">
        <v>996.35</v>
      </c>
      <c r="F17" s="411"/>
      <c r="G17" s="82" t="s">
        <v>302</v>
      </c>
      <c r="H17" s="411"/>
      <c r="I17" s="83">
        <v>995.78</v>
      </c>
      <c r="J17" s="411"/>
      <c r="K17" s="53" t="s">
        <v>177</v>
      </c>
      <c r="L17" s="411"/>
      <c r="M17" s="53" t="s">
        <v>177</v>
      </c>
      <c r="N17" s="411"/>
      <c r="O17" s="53" t="s">
        <v>177</v>
      </c>
      <c r="P17" s="411"/>
      <c r="Q17" s="53" t="s">
        <v>177</v>
      </c>
      <c r="R17" s="411"/>
      <c r="S17" s="53" t="s">
        <v>177</v>
      </c>
      <c r="T17" s="411"/>
      <c r="U17" s="53">
        <v>113</v>
      </c>
      <c r="V17" s="411"/>
      <c r="W17" s="53" t="s">
        <v>177</v>
      </c>
      <c r="X17" s="411"/>
      <c r="Y17" s="53" t="s">
        <v>177</v>
      </c>
      <c r="Z17" s="411"/>
      <c r="AA17" s="53" t="s">
        <v>177</v>
      </c>
      <c r="AB17" s="53"/>
      <c r="AC17" s="53" t="s">
        <v>177</v>
      </c>
      <c r="AD17" s="411"/>
      <c r="AE17" s="411">
        <v>2</v>
      </c>
      <c r="AF17" s="411"/>
      <c r="AG17" s="411" t="s">
        <v>309</v>
      </c>
      <c r="AH17" s="411"/>
      <c r="AI17" s="82" t="s">
        <v>301</v>
      </c>
      <c r="AJ17" s="411"/>
      <c r="AK17" s="53" t="s">
        <v>177</v>
      </c>
      <c r="AL17" s="411"/>
      <c r="AM17" s="53" t="s">
        <v>177</v>
      </c>
      <c r="AN17" s="411"/>
      <c r="AO17" s="53" t="s">
        <v>177</v>
      </c>
      <c r="AP17" s="53"/>
      <c r="AQ17" s="53" t="s">
        <v>177</v>
      </c>
      <c r="AR17" s="411"/>
      <c r="AS17" s="411">
        <v>1</v>
      </c>
      <c r="AT17" s="411"/>
      <c r="AU17" s="53" t="s">
        <v>177</v>
      </c>
      <c r="AV17" s="411"/>
      <c r="AW17" s="53" t="s">
        <v>177</v>
      </c>
      <c r="AX17" s="411"/>
      <c r="AY17" s="53" t="s">
        <v>177</v>
      </c>
      <c r="AZ17" s="53"/>
      <c r="BA17" s="53" t="s">
        <v>177</v>
      </c>
      <c r="BB17" s="411"/>
      <c r="BC17" s="411">
        <v>1</v>
      </c>
      <c r="BD17" s="411"/>
      <c r="BE17" s="411" t="s">
        <v>181</v>
      </c>
      <c r="BF17" s="411"/>
      <c r="BG17" s="14"/>
      <c r="BH17" s="131"/>
      <c r="BI17" s="131"/>
      <c r="BJ17" s="131"/>
      <c r="BK17" s="131"/>
      <c r="BL17" s="131"/>
      <c r="BM17" s="131"/>
      <c r="BN17" s="131"/>
      <c r="BO17" s="131"/>
      <c r="BP17" s="131"/>
      <c r="BQ17" s="131"/>
      <c r="BR17" s="131"/>
      <c r="BS17" s="131"/>
      <c r="BT17" s="131"/>
      <c r="BU17" s="131"/>
      <c r="BV17" s="131"/>
      <c r="BW17" s="131"/>
      <c r="BX17" s="131"/>
      <c r="BY17" s="131"/>
      <c r="BZ17" s="131"/>
      <c r="CA17" s="63"/>
      <c r="CB17" s="16" t="s">
        <v>1174</v>
      </c>
      <c r="CC17" s="411"/>
      <c r="CD17" s="87" t="s">
        <v>1175</v>
      </c>
      <c r="CE17" s="411"/>
      <c r="CF17" s="53" t="s">
        <v>177</v>
      </c>
      <c r="CG17" s="411"/>
      <c r="CH17" s="53" t="s">
        <v>177</v>
      </c>
      <c r="CI17" s="411"/>
      <c r="CJ17" s="53" t="s">
        <v>177</v>
      </c>
      <c r="CK17" s="411"/>
      <c r="CL17" s="53">
        <v>1</v>
      </c>
      <c r="CM17" s="411"/>
      <c r="CN17" s="411">
        <v>1</v>
      </c>
      <c r="CO17" s="411"/>
      <c r="CP17" s="411" t="s">
        <v>181</v>
      </c>
      <c r="CQ17" s="129"/>
      <c r="CR17" s="423" t="s">
        <v>1201</v>
      </c>
      <c r="CS17" s="423"/>
      <c r="CT17" s="84" t="s">
        <v>1202</v>
      </c>
      <c r="CU17" s="423"/>
      <c r="CV17" s="61">
        <v>997.46</v>
      </c>
      <c r="CW17" s="423"/>
      <c r="CX17" s="84" t="s">
        <v>1203</v>
      </c>
      <c r="CY17" s="423"/>
      <c r="CZ17" s="85">
        <v>997.06</v>
      </c>
      <c r="DA17" s="423"/>
      <c r="DB17" s="86">
        <f>43*2</f>
        <v>86</v>
      </c>
      <c r="DC17" s="423"/>
      <c r="DD17" s="86" t="s">
        <v>177</v>
      </c>
      <c r="DE17" s="423"/>
      <c r="DF17" s="86" t="s">
        <v>177</v>
      </c>
      <c r="DG17" s="423"/>
      <c r="DH17" s="423"/>
      <c r="DI17" s="14"/>
      <c r="DJ17" s="423" t="s">
        <v>348</v>
      </c>
      <c r="DK17" s="423"/>
      <c r="DL17" s="84" t="s">
        <v>304</v>
      </c>
      <c r="DM17" s="423"/>
      <c r="DN17" s="86" t="s">
        <v>177</v>
      </c>
      <c r="DO17" s="423"/>
      <c r="DP17" s="86" t="s">
        <v>177</v>
      </c>
      <c r="DQ17" s="423"/>
      <c r="DR17" s="423">
        <v>1</v>
      </c>
      <c r="DS17" s="423"/>
      <c r="DT17" s="423">
        <v>1</v>
      </c>
      <c r="DU17" s="423"/>
      <c r="DV17" s="423" t="s">
        <v>181</v>
      </c>
      <c r="DW17" s="14"/>
    </row>
    <row r="18" spans="1:127" x14ac:dyDescent="0.3">
      <c r="A18" s="132" t="s">
        <v>1134</v>
      </c>
      <c r="B18" s="100"/>
      <c r="C18" s="100" t="s">
        <v>1135</v>
      </c>
      <c r="D18" s="462"/>
      <c r="E18" s="60">
        <v>993.72</v>
      </c>
      <c r="F18" s="100"/>
      <c r="G18" s="100" t="s">
        <v>1136</v>
      </c>
      <c r="H18" s="462"/>
      <c r="I18" s="83">
        <v>993.3</v>
      </c>
      <c r="J18" s="462"/>
      <c r="K18" s="53" t="s">
        <v>177</v>
      </c>
      <c r="L18" s="462"/>
      <c r="M18" s="53">
        <v>140</v>
      </c>
      <c r="N18" s="462"/>
      <c r="O18" s="53" t="s">
        <v>177</v>
      </c>
      <c r="P18" s="462"/>
      <c r="Q18" s="53" t="s">
        <v>177</v>
      </c>
      <c r="R18" s="462"/>
      <c r="S18" s="53" t="s">
        <v>177</v>
      </c>
      <c r="T18" s="462"/>
      <c r="U18" s="53" t="s">
        <v>177</v>
      </c>
      <c r="V18" s="462"/>
      <c r="W18" s="53" t="s">
        <v>177</v>
      </c>
      <c r="X18" s="462"/>
      <c r="Y18" s="53" t="s">
        <v>177</v>
      </c>
      <c r="Z18" s="462"/>
      <c r="AA18" s="53" t="s">
        <v>177</v>
      </c>
      <c r="AB18" s="53"/>
      <c r="AC18" s="53" t="s">
        <v>177</v>
      </c>
      <c r="AD18" s="462"/>
      <c r="AE18" s="462" t="s">
        <v>1137</v>
      </c>
      <c r="AF18" s="411"/>
      <c r="AG18" s="423" t="s">
        <v>306</v>
      </c>
      <c r="AH18" s="423"/>
      <c r="AI18" s="84" t="s">
        <v>308</v>
      </c>
      <c r="AJ18" s="423"/>
      <c r="AK18" s="86" t="s">
        <v>177</v>
      </c>
      <c r="AL18" s="423"/>
      <c r="AM18" s="86">
        <v>1</v>
      </c>
      <c r="AN18" s="423"/>
      <c r="AO18" s="86" t="s">
        <v>177</v>
      </c>
      <c r="AP18" s="86"/>
      <c r="AQ18" s="86" t="s">
        <v>177</v>
      </c>
      <c r="AR18" s="423"/>
      <c r="AS18" s="86" t="s">
        <v>177</v>
      </c>
      <c r="AT18" s="423"/>
      <c r="AU18" s="86" t="s">
        <v>177</v>
      </c>
      <c r="AV18" s="423"/>
      <c r="AW18" s="86" t="s">
        <v>177</v>
      </c>
      <c r="AX18" s="423"/>
      <c r="AY18" s="86" t="s">
        <v>177</v>
      </c>
      <c r="AZ18" s="86"/>
      <c r="BA18" s="86" t="s">
        <v>177</v>
      </c>
      <c r="BB18" s="423"/>
      <c r="BC18" s="423">
        <v>1</v>
      </c>
      <c r="BD18" s="423"/>
      <c r="BE18" s="423" t="s">
        <v>280</v>
      </c>
      <c r="BF18" s="14"/>
      <c r="BG18" s="14"/>
      <c r="BH18" s="132"/>
      <c r="BI18" s="132"/>
      <c r="BJ18" s="132"/>
      <c r="BK18" s="132"/>
      <c r="BL18" s="133"/>
      <c r="BM18" s="132"/>
      <c r="BN18" s="132"/>
      <c r="BO18" s="132"/>
      <c r="BP18" s="133"/>
      <c r="BQ18" s="132"/>
      <c r="BR18" s="134"/>
      <c r="BS18" s="132"/>
      <c r="BT18" s="132"/>
      <c r="BU18" s="132"/>
      <c r="BV18" s="134"/>
      <c r="BW18" s="132"/>
      <c r="BX18" s="134"/>
      <c r="BY18" s="132"/>
      <c r="BZ18" s="132"/>
      <c r="CA18" s="63"/>
      <c r="CB18" s="411" t="s">
        <v>1174</v>
      </c>
      <c r="CC18" s="411"/>
      <c r="CD18" s="82" t="s">
        <v>1176</v>
      </c>
      <c r="CE18" s="411"/>
      <c r="CF18" s="53" t="s">
        <v>177</v>
      </c>
      <c r="CG18" s="411"/>
      <c r="CH18" s="53" t="s">
        <v>177</v>
      </c>
      <c r="CI18" s="411"/>
      <c r="CJ18" s="53" t="s">
        <v>177</v>
      </c>
      <c r="CK18" s="411"/>
      <c r="CL18" s="53">
        <v>1</v>
      </c>
      <c r="CM18" s="411"/>
      <c r="CN18" s="411">
        <v>1</v>
      </c>
      <c r="CO18" s="411"/>
      <c r="CP18" s="411" t="s">
        <v>280</v>
      </c>
      <c r="CQ18" s="129"/>
      <c r="CR18" s="411" t="s">
        <v>338</v>
      </c>
      <c r="CS18" s="411"/>
      <c r="CT18" s="87" t="s">
        <v>1204</v>
      </c>
      <c r="CU18" s="411"/>
      <c r="CV18" s="60">
        <v>1006.46</v>
      </c>
      <c r="CW18" s="411"/>
      <c r="CX18" s="82" t="s">
        <v>1205</v>
      </c>
      <c r="CY18" s="411"/>
      <c r="CZ18" s="83">
        <v>1005.97</v>
      </c>
      <c r="DA18" s="411"/>
      <c r="DB18" s="53" t="s">
        <v>177</v>
      </c>
      <c r="DC18" s="411"/>
      <c r="DD18" s="53" t="s">
        <v>177</v>
      </c>
      <c r="DE18" s="411"/>
      <c r="DF18" s="53">
        <v>56</v>
      </c>
      <c r="DG18" s="411"/>
      <c r="DH18" s="411"/>
      <c r="DI18" s="14"/>
      <c r="DJ18" s="16" t="s">
        <v>1192</v>
      </c>
      <c r="DK18" s="16"/>
      <c r="DL18" s="87" t="s">
        <v>1193</v>
      </c>
      <c r="DM18" s="16"/>
      <c r="DN18" s="90">
        <v>1</v>
      </c>
      <c r="DO18" s="16"/>
      <c r="DP18" s="90" t="s">
        <v>177</v>
      </c>
      <c r="DQ18" s="16"/>
      <c r="DR18" s="90" t="s">
        <v>177</v>
      </c>
      <c r="DS18" s="16"/>
      <c r="DT18" s="16">
        <v>1</v>
      </c>
      <c r="DU18" s="16"/>
      <c r="DV18" s="16" t="s">
        <v>181</v>
      </c>
      <c r="DW18" s="14"/>
    </row>
    <row r="19" spans="1:127" x14ac:dyDescent="0.3">
      <c r="A19" s="132" t="s">
        <v>1166</v>
      </c>
      <c r="B19" s="462"/>
      <c r="C19" s="82" t="s">
        <v>1136</v>
      </c>
      <c r="D19" s="462"/>
      <c r="E19" s="60">
        <v>993.3</v>
      </c>
      <c r="F19" s="462"/>
      <c r="G19" s="82" t="s">
        <v>1167</v>
      </c>
      <c r="H19" s="462"/>
      <c r="I19" s="83">
        <v>992.8</v>
      </c>
      <c r="J19" s="462"/>
      <c r="K19" s="53" t="s">
        <v>177</v>
      </c>
      <c r="L19" s="462"/>
      <c r="M19" s="53" t="s">
        <v>177</v>
      </c>
      <c r="N19" s="462"/>
      <c r="O19" s="53" t="s">
        <v>177</v>
      </c>
      <c r="P19" s="462"/>
      <c r="Q19" s="53" t="s">
        <v>177</v>
      </c>
      <c r="R19" s="462"/>
      <c r="S19" s="53" t="s">
        <v>177</v>
      </c>
      <c r="T19" s="462"/>
      <c r="U19" s="53">
        <v>33</v>
      </c>
      <c r="V19" s="462"/>
      <c r="W19" s="53" t="s">
        <v>177</v>
      </c>
      <c r="X19" s="462"/>
      <c r="Y19" s="53" t="s">
        <v>177</v>
      </c>
      <c r="Z19" s="462"/>
      <c r="AA19" s="53" t="s">
        <v>177</v>
      </c>
      <c r="AB19" s="53"/>
      <c r="AC19" s="53" t="s">
        <v>177</v>
      </c>
      <c r="AD19" s="462"/>
      <c r="AE19" s="462">
        <v>2</v>
      </c>
      <c r="AF19" s="411"/>
      <c r="AG19" s="16" t="s">
        <v>314</v>
      </c>
      <c r="AH19" s="16"/>
      <c r="AI19" s="87" t="s">
        <v>316</v>
      </c>
      <c r="AJ19" s="16"/>
      <c r="AK19" s="90" t="s">
        <v>177</v>
      </c>
      <c r="AL19" s="16"/>
      <c r="AM19" s="90">
        <v>1</v>
      </c>
      <c r="AN19" s="16"/>
      <c r="AO19" s="90" t="s">
        <v>177</v>
      </c>
      <c r="AP19" s="90"/>
      <c r="AQ19" s="90" t="s">
        <v>177</v>
      </c>
      <c r="AR19" s="16"/>
      <c r="AS19" s="90" t="s">
        <v>177</v>
      </c>
      <c r="AT19" s="16"/>
      <c r="AU19" s="90" t="s">
        <v>177</v>
      </c>
      <c r="AV19" s="16"/>
      <c r="AW19" s="90" t="s">
        <v>177</v>
      </c>
      <c r="AX19" s="16"/>
      <c r="AY19" s="90" t="s">
        <v>177</v>
      </c>
      <c r="AZ19" s="90"/>
      <c r="BA19" s="90" t="s">
        <v>177</v>
      </c>
      <c r="BB19" s="16"/>
      <c r="BC19" s="16">
        <v>1</v>
      </c>
      <c r="BD19" s="16"/>
      <c r="BE19" s="16" t="s">
        <v>280</v>
      </c>
      <c r="BF19" s="411"/>
      <c r="BG19" s="14"/>
      <c r="BH19" s="132"/>
      <c r="BI19" s="132"/>
      <c r="BJ19" s="132"/>
      <c r="BK19" s="132"/>
      <c r="BL19" s="133"/>
      <c r="BM19" s="132"/>
      <c r="BN19" s="132"/>
      <c r="BO19" s="132"/>
      <c r="BP19" s="133"/>
      <c r="BQ19" s="132"/>
      <c r="BR19" s="134"/>
      <c r="BS19" s="132"/>
      <c r="BT19" s="134"/>
      <c r="BU19" s="132"/>
      <c r="BV19" s="134"/>
      <c r="BW19" s="132"/>
      <c r="BX19" s="132"/>
      <c r="BY19" s="132"/>
      <c r="BZ19" s="132"/>
      <c r="CA19" s="63"/>
      <c r="CB19" s="411" t="s">
        <v>1185</v>
      </c>
      <c r="CC19" s="411"/>
      <c r="CD19" s="82" t="s">
        <v>1179</v>
      </c>
      <c r="CE19" s="411"/>
      <c r="CF19" s="53" t="s">
        <v>177</v>
      </c>
      <c r="CG19" s="411"/>
      <c r="CH19" s="53" t="s">
        <v>177</v>
      </c>
      <c r="CI19" s="411"/>
      <c r="CJ19" s="53" t="s">
        <v>177</v>
      </c>
      <c r="CK19" s="411"/>
      <c r="CL19" s="53">
        <v>1</v>
      </c>
      <c r="CM19" s="411"/>
      <c r="CN19" s="411">
        <v>1</v>
      </c>
      <c r="CO19" s="411"/>
      <c r="CP19" s="411" t="s">
        <v>280</v>
      </c>
      <c r="CQ19" s="129"/>
      <c r="CR19" s="411" t="s">
        <v>338</v>
      </c>
      <c r="CS19" s="411"/>
      <c r="CT19" s="82" t="s">
        <v>1206</v>
      </c>
      <c r="CU19" s="411"/>
      <c r="CV19" s="60">
        <v>1009.12</v>
      </c>
      <c r="CW19" s="411"/>
      <c r="CX19" s="82" t="s">
        <v>1207</v>
      </c>
      <c r="CY19" s="411"/>
      <c r="CZ19" s="83">
        <v>1008.2</v>
      </c>
      <c r="DA19" s="411"/>
      <c r="DB19" s="53">
        <f>49*2</f>
        <v>98</v>
      </c>
      <c r="DC19" s="411"/>
      <c r="DD19" s="53" t="s">
        <v>177</v>
      </c>
      <c r="DE19" s="411"/>
      <c r="DF19" s="53" t="s">
        <v>177</v>
      </c>
      <c r="DG19" s="411"/>
      <c r="DH19" s="411" t="s">
        <v>290</v>
      </c>
      <c r="DI19" s="14"/>
      <c r="DJ19" s="411" t="s">
        <v>1214</v>
      </c>
      <c r="DK19" s="411"/>
      <c r="DL19" s="82" t="s">
        <v>1194</v>
      </c>
      <c r="DM19" s="411"/>
      <c r="DN19" s="53">
        <v>1</v>
      </c>
      <c r="DO19" s="411"/>
      <c r="DP19" s="53" t="s">
        <v>177</v>
      </c>
      <c r="DQ19" s="411"/>
      <c r="DR19" s="53" t="s">
        <v>177</v>
      </c>
      <c r="DS19" s="411"/>
      <c r="DT19" s="411">
        <v>1</v>
      </c>
      <c r="DU19" s="411"/>
      <c r="DV19" s="411" t="s">
        <v>280</v>
      </c>
      <c r="DW19" s="14"/>
    </row>
    <row r="20" spans="1:127" ht="15" thickBot="1" x14ac:dyDescent="0.35">
      <c r="A20" s="487" t="s">
        <v>1138</v>
      </c>
      <c r="B20" s="16"/>
      <c r="C20" s="87" t="s">
        <v>1139</v>
      </c>
      <c r="D20" s="16"/>
      <c r="E20" s="88">
        <v>993.58</v>
      </c>
      <c r="F20" s="16"/>
      <c r="G20" s="87" t="s">
        <v>1136</v>
      </c>
      <c r="H20" s="16"/>
      <c r="I20" s="89">
        <v>993.3</v>
      </c>
      <c r="J20" s="16"/>
      <c r="K20" s="90" t="s">
        <v>177</v>
      </c>
      <c r="L20" s="16"/>
      <c r="M20" s="90">
        <v>94</v>
      </c>
      <c r="N20" s="16"/>
      <c r="O20" s="90" t="s">
        <v>177</v>
      </c>
      <c r="P20" s="16"/>
      <c r="Q20" s="90" t="s">
        <v>177</v>
      </c>
      <c r="R20" s="16"/>
      <c r="S20" s="90" t="s">
        <v>177</v>
      </c>
      <c r="T20" s="16"/>
      <c r="U20" s="90" t="s">
        <v>177</v>
      </c>
      <c r="V20" s="90"/>
      <c r="W20" s="90" t="s">
        <v>177</v>
      </c>
      <c r="X20" s="16"/>
      <c r="Y20" s="90" t="s">
        <v>177</v>
      </c>
      <c r="Z20" s="90"/>
      <c r="AA20" s="90" t="s">
        <v>177</v>
      </c>
      <c r="AB20" s="90"/>
      <c r="AC20" s="90" t="s">
        <v>177</v>
      </c>
      <c r="AD20" s="16"/>
      <c r="AE20" s="16" t="s">
        <v>1137</v>
      </c>
      <c r="AF20" s="411"/>
      <c r="AG20" s="411" t="s">
        <v>1154</v>
      </c>
      <c r="AH20" s="411"/>
      <c r="AI20" s="82" t="s">
        <v>1155</v>
      </c>
      <c r="AJ20" s="411"/>
      <c r="AK20" s="53" t="s">
        <v>177</v>
      </c>
      <c r="AL20" s="411"/>
      <c r="AM20" s="53" t="s">
        <v>177</v>
      </c>
      <c r="AN20" s="411"/>
      <c r="AO20" s="53" t="s">
        <v>177</v>
      </c>
      <c r="AP20" s="53"/>
      <c r="AQ20" s="53" t="s">
        <v>177</v>
      </c>
      <c r="AR20" s="411"/>
      <c r="AS20" s="53" t="s">
        <v>177</v>
      </c>
      <c r="AT20" s="411"/>
      <c r="AU20" s="53" t="s">
        <v>177</v>
      </c>
      <c r="AV20" s="411"/>
      <c r="AW20" s="53" t="s">
        <v>177</v>
      </c>
      <c r="AX20" s="411"/>
      <c r="AY20" s="53" t="s">
        <v>177</v>
      </c>
      <c r="AZ20" s="53"/>
      <c r="BA20" s="53">
        <v>1</v>
      </c>
      <c r="BB20" s="411"/>
      <c r="BC20" s="411">
        <v>1</v>
      </c>
      <c r="BD20" s="411"/>
      <c r="BE20" s="411" t="s">
        <v>280</v>
      </c>
      <c r="BF20" s="411"/>
      <c r="BG20" s="14"/>
      <c r="BH20" s="132"/>
      <c r="BI20" s="132"/>
      <c r="BJ20" s="132"/>
      <c r="BK20" s="132"/>
      <c r="BL20" s="133"/>
      <c r="BM20" s="132"/>
      <c r="BN20" s="132"/>
      <c r="BO20" s="132"/>
      <c r="BP20" s="133"/>
      <c r="BQ20" s="132"/>
      <c r="BR20" s="132"/>
      <c r="BS20" s="132"/>
      <c r="BT20" s="134"/>
      <c r="BU20" s="132"/>
      <c r="BV20" s="134"/>
      <c r="BW20" s="132"/>
      <c r="BX20" s="134"/>
      <c r="BY20" s="132"/>
      <c r="BZ20" s="132"/>
      <c r="CA20" s="63"/>
      <c r="CB20" s="425" t="s">
        <v>1177</v>
      </c>
      <c r="CC20" s="425"/>
      <c r="CD20" s="91" t="s">
        <v>1186</v>
      </c>
      <c r="CE20" s="425"/>
      <c r="CF20" s="93" t="s">
        <v>177</v>
      </c>
      <c r="CG20" s="425"/>
      <c r="CH20" s="93" t="s">
        <v>177</v>
      </c>
      <c r="CI20" s="425"/>
      <c r="CJ20" s="93" t="s">
        <v>177</v>
      </c>
      <c r="CK20" s="425"/>
      <c r="CL20" s="93">
        <v>1</v>
      </c>
      <c r="CM20" s="425"/>
      <c r="CN20" s="425">
        <v>1</v>
      </c>
      <c r="CO20" s="425"/>
      <c r="CP20" s="425" t="s">
        <v>181</v>
      </c>
      <c r="CQ20" s="129"/>
      <c r="CR20" s="411" t="s">
        <v>332</v>
      </c>
      <c r="CS20" s="411"/>
      <c r="CT20" s="82" t="s">
        <v>333</v>
      </c>
      <c r="CU20" s="411"/>
      <c r="CV20" s="411">
        <v>1003.25</v>
      </c>
      <c r="CW20" s="411"/>
      <c r="CX20" s="82" t="s">
        <v>334</v>
      </c>
      <c r="CY20" s="411"/>
      <c r="CZ20" s="100">
        <v>1002.81</v>
      </c>
      <c r="DA20" s="411"/>
      <c r="DB20" s="53" t="s">
        <v>177</v>
      </c>
      <c r="DC20" s="411"/>
      <c r="DD20" s="53" t="s">
        <v>177</v>
      </c>
      <c r="DE20" s="411"/>
      <c r="DF20" s="411">
        <v>51</v>
      </c>
      <c r="DG20" s="411"/>
      <c r="DH20" s="411"/>
      <c r="DI20" s="14"/>
      <c r="DJ20" s="411" t="s">
        <v>335</v>
      </c>
      <c r="DK20" s="411"/>
      <c r="DL20" s="82" t="s">
        <v>298</v>
      </c>
      <c r="DM20" s="411"/>
      <c r="DN20" s="53" t="s">
        <v>177</v>
      </c>
      <c r="DO20" s="411"/>
      <c r="DP20" s="53" t="s">
        <v>177</v>
      </c>
      <c r="DQ20" s="411"/>
      <c r="DR20" s="53">
        <v>1</v>
      </c>
      <c r="DS20" s="411"/>
      <c r="DT20" s="411">
        <v>1</v>
      </c>
      <c r="DU20" s="411"/>
      <c r="DV20" s="411" t="s">
        <v>181</v>
      </c>
      <c r="DW20" s="14"/>
    </row>
    <row r="21" spans="1:127" x14ac:dyDescent="0.3">
      <c r="A21" s="132" t="s">
        <v>306</v>
      </c>
      <c r="B21" s="411"/>
      <c r="C21" s="82" t="s">
        <v>307</v>
      </c>
      <c r="D21" s="411"/>
      <c r="E21" s="60">
        <v>1001.5</v>
      </c>
      <c r="F21" s="411"/>
      <c r="G21" s="82" t="s">
        <v>308</v>
      </c>
      <c r="H21" s="411"/>
      <c r="I21" s="83">
        <v>1000.85</v>
      </c>
      <c r="J21" s="411"/>
      <c r="K21" s="53" t="s">
        <v>177</v>
      </c>
      <c r="L21" s="411"/>
      <c r="M21" s="53" t="s">
        <v>177</v>
      </c>
      <c r="N21" s="411"/>
      <c r="O21" s="53">
        <v>95</v>
      </c>
      <c r="P21" s="411"/>
      <c r="Q21" s="53" t="s">
        <v>177</v>
      </c>
      <c r="R21" s="411"/>
      <c r="S21" s="53" t="s">
        <v>177</v>
      </c>
      <c r="T21" s="411"/>
      <c r="U21" s="53" t="s">
        <v>177</v>
      </c>
      <c r="V21" s="411"/>
      <c r="W21" s="53" t="s">
        <v>177</v>
      </c>
      <c r="X21" s="411"/>
      <c r="Y21" s="53" t="s">
        <v>177</v>
      </c>
      <c r="Z21" s="411"/>
      <c r="AA21" s="53" t="s">
        <v>177</v>
      </c>
      <c r="AB21" s="53"/>
      <c r="AC21" s="53" t="s">
        <v>177</v>
      </c>
      <c r="AD21" s="411"/>
      <c r="AE21" s="411">
        <v>2</v>
      </c>
      <c r="AF21" s="411"/>
      <c r="AG21" s="411" t="s">
        <v>1143</v>
      </c>
      <c r="AH21" s="411"/>
      <c r="AI21" s="82" t="s">
        <v>1156</v>
      </c>
      <c r="AJ21" s="411"/>
      <c r="AK21" s="53" t="s">
        <v>177</v>
      </c>
      <c r="AL21" s="411"/>
      <c r="AM21" s="53" t="s">
        <v>177</v>
      </c>
      <c r="AN21" s="411"/>
      <c r="AO21" s="53" t="s">
        <v>177</v>
      </c>
      <c r="AP21" s="53"/>
      <c r="AQ21" s="53" t="s">
        <v>177</v>
      </c>
      <c r="AR21" s="411"/>
      <c r="AS21" s="53" t="s">
        <v>177</v>
      </c>
      <c r="AT21" s="411"/>
      <c r="AU21" s="53" t="s">
        <v>177</v>
      </c>
      <c r="AV21" s="411"/>
      <c r="AW21" s="53" t="s">
        <v>177</v>
      </c>
      <c r="AX21" s="411"/>
      <c r="AY21" s="53" t="s">
        <v>177</v>
      </c>
      <c r="AZ21" s="53"/>
      <c r="BA21" s="53">
        <v>1</v>
      </c>
      <c r="BB21" s="411"/>
      <c r="BC21" s="411">
        <v>1</v>
      </c>
      <c r="BD21" s="411"/>
      <c r="BE21" s="411" t="s">
        <v>280</v>
      </c>
      <c r="BF21" s="411"/>
      <c r="BG21" s="14"/>
      <c r="BH21" s="132"/>
      <c r="BI21" s="132"/>
      <c r="BJ21" s="132"/>
      <c r="BK21" s="132"/>
      <c r="BL21" s="133"/>
      <c r="BM21" s="132"/>
      <c r="BN21" s="132"/>
      <c r="BO21" s="132"/>
      <c r="BP21" s="133"/>
      <c r="BQ21" s="132"/>
      <c r="BR21" s="132"/>
      <c r="BS21" s="132"/>
      <c r="BT21" s="134"/>
      <c r="BU21" s="132"/>
      <c r="BV21" s="134"/>
      <c r="BW21" s="132"/>
      <c r="BX21" s="134"/>
      <c r="BY21" s="132"/>
      <c r="BZ21" s="132"/>
      <c r="CA21" s="63"/>
      <c r="CB21" s="419"/>
      <c r="CC21" s="419"/>
      <c r="CD21" s="413" t="s">
        <v>121</v>
      </c>
      <c r="CE21" s="413"/>
      <c r="CF21" s="419">
        <f>SUM(CF8:CF20)</f>
        <v>1</v>
      </c>
      <c r="CG21" s="419"/>
      <c r="CH21" s="419">
        <f>SUM(CH8:CH20)</f>
        <v>4</v>
      </c>
      <c r="CI21" s="419"/>
      <c r="CJ21" s="419">
        <f>SUM(CJ8:CJ20)</f>
        <v>0</v>
      </c>
      <c r="CK21" s="419"/>
      <c r="CL21" s="419">
        <f>SUM(CL8:CL20)</f>
        <v>8</v>
      </c>
      <c r="CM21" s="419"/>
      <c r="CN21" s="419">
        <f>SUM(CN8:CN20)</f>
        <v>13</v>
      </c>
      <c r="CO21" s="419"/>
      <c r="CP21" s="419"/>
      <c r="CQ21" s="129"/>
      <c r="CR21" s="411" t="s">
        <v>342</v>
      </c>
      <c r="CS21" s="411"/>
      <c r="CT21" s="82" t="s">
        <v>343</v>
      </c>
      <c r="CU21" s="411"/>
      <c r="CV21" s="411">
        <v>1007.38</v>
      </c>
      <c r="CW21" s="411"/>
      <c r="CX21" s="82" t="s">
        <v>344</v>
      </c>
      <c r="CY21" s="411"/>
      <c r="CZ21" s="83">
        <v>1004.8</v>
      </c>
      <c r="DA21" s="411"/>
      <c r="DB21" s="53" t="s">
        <v>177</v>
      </c>
      <c r="DC21" s="411"/>
      <c r="DD21" s="53" t="s">
        <v>177</v>
      </c>
      <c r="DE21" s="411"/>
      <c r="DF21" s="411">
        <v>106</v>
      </c>
      <c r="DG21" s="411"/>
      <c r="DH21" s="411"/>
      <c r="DI21" s="14"/>
      <c r="DJ21" s="411" t="s">
        <v>297</v>
      </c>
      <c r="DK21" s="411"/>
      <c r="DL21" s="82" t="s">
        <v>299</v>
      </c>
      <c r="DM21" s="411"/>
      <c r="DN21" s="53" t="s">
        <v>177</v>
      </c>
      <c r="DO21" s="411"/>
      <c r="DP21" s="53" t="s">
        <v>177</v>
      </c>
      <c r="DQ21" s="411"/>
      <c r="DR21" s="53">
        <v>1</v>
      </c>
      <c r="DS21" s="411"/>
      <c r="DT21" s="411">
        <v>1</v>
      </c>
      <c r="DU21" s="411"/>
      <c r="DV21" s="411" t="s">
        <v>280</v>
      </c>
      <c r="DW21" s="14"/>
    </row>
    <row r="22" spans="1:127" x14ac:dyDescent="0.3">
      <c r="A22" s="132" t="s">
        <v>314</v>
      </c>
      <c r="B22" s="411"/>
      <c r="C22" s="82" t="s">
        <v>315</v>
      </c>
      <c r="D22" s="411"/>
      <c r="E22" s="60">
        <v>1005.81</v>
      </c>
      <c r="F22" s="411"/>
      <c r="G22" s="82" t="s">
        <v>316</v>
      </c>
      <c r="H22" s="411"/>
      <c r="I22" s="83">
        <v>1005.39</v>
      </c>
      <c r="J22" s="411"/>
      <c r="K22" s="53" t="s">
        <v>177</v>
      </c>
      <c r="L22" s="411"/>
      <c r="M22" s="53" t="s">
        <v>177</v>
      </c>
      <c r="N22" s="411"/>
      <c r="O22" s="53">
        <v>82</v>
      </c>
      <c r="P22" s="411"/>
      <c r="Q22" s="53" t="s">
        <v>177</v>
      </c>
      <c r="R22" s="411"/>
      <c r="S22" s="53" t="s">
        <v>177</v>
      </c>
      <c r="T22" s="411"/>
      <c r="U22" s="53" t="s">
        <v>177</v>
      </c>
      <c r="V22" s="411"/>
      <c r="W22" s="53" t="s">
        <v>177</v>
      </c>
      <c r="X22" s="411"/>
      <c r="Y22" s="53" t="s">
        <v>177</v>
      </c>
      <c r="Z22" s="411"/>
      <c r="AA22" s="53" t="s">
        <v>177</v>
      </c>
      <c r="AB22" s="53"/>
      <c r="AC22" s="53" t="s">
        <v>177</v>
      </c>
      <c r="AD22" s="411"/>
      <c r="AE22" s="411">
        <v>2</v>
      </c>
      <c r="AF22" s="411"/>
      <c r="AG22" s="411" t="s">
        <v>320</v>
      </c>
      <c r="AH22" s="411"/>
      <c r="AI22" s="82" t="s">
        <v>322</v>
      </c>
      <c r="AJ22" s="411"/>
      <c r="AK22" s="53" t="s">
        <v>177</v>
      </c>
      <c r="AL22" s="411"/>
      <c r="AM22" s="53">
        <v>1</v>
      </c>
      <c r="AN22" s="411"/>
      <c r="AO22" s="53" t="s">
        <v>177</v>
      </c>
      <c r="AP22" s="53"/>
      <c r="AQ22" s="53" t="s">
        <v>177</v>
      </c>
      <c r="AR22" s="411"/>
      <c r="AS22" s="53" t="s">
        <v>177</v>
      </c>
      <c r="AT22" s="411"/>
      <c r="AU22" s="53" t="s">
        <v>177</v>
      </c>
      <c r="AV22" s="411"/>
      <c r="AW22" s="53" t="s">
        <v>177</v>
      </c>
      <c r="AX22" s="411"/>
      <c r="AY22" s="53" t="s">
        <v>177</v>
      </c>
      <c r="AZ22" s="53"/>
      <c r="BA22" s="53" t="s">
        <v>177</v>
      </c>
      <c r="BB22" s="411"/>
      <c r="BC22" s="411">
        <v>1</v>
      </c>
      <c r="BD22" s="411"/>
      <c r="BE22" s="411" t="s">
        <v>280</v>
      </c>
      <c r="BF22" s="411"/>
      <c r="BG22" s="14"/>
      <c r="BH22" s="132"/>
      <c r="BI22" s="132"/>
      <c r="BJ22" s="132"/>
      <c r="BK22" s="132"/>
      <c r="BL22" s="133"/>
      <c r="BM22" s="132"/>
      <c r="BN22" s="132"/>
      <c r="BO22" s="132"/>
      <c r="BP22" s="133"/>
      <c r="BQ22" s="132"/>
      <c r="BR22" s="134"/>
      <c r="BS22" s="132"/>
      <c r="BT22" s="134"/>
      <c r="BU22" s="132"/>
      <c r="BV22" s="134"/>
      <c r="BW22" s="132"/>
      <c r="BX22" s="134"/>
      <c r="BY22" s="132"/>
      <c r="BZ22" s="132"/>
      <c r="CA22" s="63"/>
      <c r="CB22" s="222" t="s">
        <v>120</v>
      </c>
      <c r="CC22" s="411"/>
      <c r="CD22" s="411"/>
      <c r="CE22" s="411"/>
      <c r="CF22" s="411"/>
      <c r="CG22" s="411"/>
      <c r="CH22" s="411"/>
      <c r="CI22" s="411"/>
      <c r="CJ22" s="411"/>
      <c r="CK22" s="411"/>
      <c r="CL22" s="411"/>
      <c r="CM22" s="411"/>
      <c r="CN22" s="411"/>
      <c r="CO22" s="411"/>
      <c r="CP22" s="411"/>
      <c r="CQ22" s="129"/>
      <c r="CR22" s="411" t="s">
        <v>1208</v>
      </c>
      <c r="CS22" s="411"/>
      <c r="CT22" s="82" t="s">
        <v>1209</v>
      </c>
      <c r="CU22" s="411"/>
      <c r="CV22" s="60">
        <v>1006.18</v>
      </c>
      <c r="CW22" s="411"/>
      <c r="CX22" s="82" t="s">
        <v>1210</v>
      </c>
      <c r="CY22" s="411"/>
      <c r="CZ22" s="83">
        <v>1005.24</v>
      </c>
      <c r="DA22" s="411"/>
      <c r="DB22" s="53">
        <f>73*2</f>
        <v>146</v>
      </c>
      <c r="DC22" s="423"/>
      <c r="DD22" s="86" t="s">
        <v>177</v>
      </c>
      <c r="DE22" s="423"/>
      <c r="DF22" s="86" t="s">
        <v>177</v>
      </c>
      <c r="DG22" s="423"/>
      <c r="DH22" s="423" t="s">
        <v>290</v>
      </c>
      <c r="DI22" s="14"/>
      <c r="DJ22" s="423" t="s">
        <v>310</v>
      </c>
      <c r="DK22" s="423"/>
      <c r="DL22" s="84" t="s">
        <v>311</v>
      </c>
      <c r="DM22" s="423"/>
      <c r="DN22" s="86">
        <v>1</v>
      </c>
      <c r="DO22" s="423"/>
      <c r="DP22" s="86" t="s">
        <v>177</v>
      </c>
      <c r="DQ22" s="423"/>
      <c r="DR22" s="86" t="s">
        <v>177</v>
      </c>
      <c r="DS22" s="423"/>
      <c r="DT22" s="423">
        <v>1</v>
      </c>
      <c r="DU22" s="423"/>
      <c r="DV22" s="423" t="s">
        <v>181</v>
      </c>
      <c r="DW22" s="14"/>
    </row>
    <row r="23" spans="1:127" ht="15" thickBot="1" x14ac:dyDescent="0.35">
      <c r="A23" s="132" t="s">
        <v>1140</v>
      </c>
      <c r="B23" s="131"/>
      <c r="C23" s="82" t="s">
        <v>1141</v>
      </c>
      <c r="D23" s="70"/>
      <c r="E23" s="60">
        <v>981.5</v>
      </c>
      <c r="F23" s="411"/>
      <c r="G23" s="82" t="s">
        <v>1142</v>
      </c>
      <c r="H23" s="411"/>
      <c r="I23" s="83">
        <v>980.5</v>
      </c>
      <c r="J23" s="411"/>
      <c r="K23" s="53" t="s">
        <v>177</v>
      </c>
      <c r="L23" s="411"/>
      <c r="M23" s="53" t="s">
        <v>177</v>
      </c>
      <c r="N23" s="411"/>
      <c r="O23" s="53" t="s">
        <v>177</v>
      </c>
      <c r="P23" s="411"/>
      <c r="Q23" s="53" t="s">
        <v>177</v>
      </c>
      <c r="R23" s="411"/>
      <c r="S23" s="53" t="s">
        <v>177</v>
      </c>
      <c r="T23" s="411"/>
      <c r="U23" s="53" t="s">
        <v>177</v>
      </c>
      <c r="V23" s="411"/>
      <c r="W23" s="53" t="s">
        <v>177</v>
      </c>
      <c r="X23" s="411"/>
      <c r="Y23" s="53" t="s">
        <v>177</v>
      </c>
      <c r="Z23" s="411"/>
      <c r="AA23" s="53" t="s">
        <v>177</v>
      </c>
      <c r="AB23" s="411"/>
      <c r="AC23" s="411">
        <v>408</v>
      </c>
      <c r="AD23" s="411"/>
      <c r="AE23" s="411" t="s">
        <v>1127</v>
      </c>
      <c r="AF23" s="411"/>
      <c r="AG23" s="423" t="s">
        <v>323</v>
      </c>
      <c r="AH23" s="423"/>
      <c r="AI23" s="84" t="s">
        <v>325</v>
      </c>
      <c r="AJ23" s="423"/>
      <c r="AK23" s="86" t="s">
        <v>177</v>
      </c>
      <c r="AL23" s="423"/>
      <c r="AM23" s="86" t="s">
        <v>177</v>
      </c>
      <c r="AN23" s="423"/>
      <c r="AO23" s="86" t="s">
        <v>177</v>
      </c>
      <c r="AP23" s="86"/>
      <c r="AQ23" s="86" t="s">
        <v>177</v>
      </c>
      <c r="AR23" s="423"/>
      <c r="AS23" s="86" t="s">
        <v>177</v>
      </c>
      <c r="AT23" s="423"/>
      <c r="AU23" s="86" t="s">
        <v>177</v>
      </c>
      <c r="AV23" s="423"/>
      <c r="AW23" s="423">
        <v>1</v>
      </c>
      <c r="AX23" s="423"/>
      <c r="AY23" s="86" t="s">
        <v>177</v>
      </c>
      <c r="AZ23" s="86"/>
      <c r="BA23" s="86" t="s">
        <v>177</v>
      </c>
      <c r="BB23" s="423"/>
      <c r="BC23" s="423">
        <v>1</v>
      </c>
      <c r="BD23" s="423"/>
      <c r="BE23" s="423" t="s">
        <v>280</v>
      </c>
      <c r="BF23" s="411"/>
      <c r="BG23" s="14"/>
      <c r="BH23" s="132"/>
      <c r="BI23" s="132"/>
      <c r="BJ23" s="132"/>
      <c r="BK23" s="132"/>
      <c r="BL23" s="133"/>
      <c r="BM23" s="132"/>
      <c r="BN23" s="132"/>
      <c r="BO23" s="132"/>
      <c r="BP23" s="133"/>
      <c r="BQ23" s="132"/>
      <c r="BR23" s="134"/>
      <c r="BS23" s="132"/>
      <c r="BT23" s="134"/>
      <c r="BU23" s="132"/>
      <c r="BV23" s="134"/>
      <c r="BW23" s="132"/>
      <c r="BX23" s="134"/>
      <c r="BY23" s="132"/>
      <c r="BZ23" s="132"/>
      <c r="CA23" s="63"/>
      <c r="CB23" s="413"/>
      <c r="CC23" s="413"/>
      <c r="CD23" s="413"/>
      <c r="CE23" s="413"/>
      <c r="CF23" s="413"/>
      <c r="CG23" s="413"/>
      <c r="CH23" s="413"/>
      <c r="CI23" s="413"/>
      <c r="CJ23" s="413"/>
      <c r="CK23" s="413"/>
      <c r="CL23" s="413"/>
      <c r="CM23" s="413"/>
      <c r="CN23" s="413"/>
      <c r="CO23" s="413"/>
      <c r="CP23" s="413"/>
      <c r="CQ23" s="129"/>
      <c r="CR23" s="117" t="s">
        <v>349</v>
      </c>
      <c r="CS23" s="117"/>
      <c r="CT23" s="135" t="s">
        <v>350</v>
      </c>
      <c r="CU23" s="117"/>
      <c r="CV23" s="136">
        <v>1002.68</v>
      </c>
      <c r="CW23" s="117"/>
      <c r="CX23" s="135" t="s">
        <v>351</v>
      </c>
      <c r="CY23" s="117"/>
      <c r="CZ23" s="137">
        <v>1002.56</v>
      </c>
      <c r="DA23" s="117"/>
      <c r="DB23" s="138" t="s">
        <v>177</v>
      </c>
      <c r="DC23" s="117"/>
      <c r="DD23" s="138" t="s">
        <v>177</v>
      </c>
      <c r="DE23" s="117"/>
      <c r="DF23" s="138">
        <v>37</v>
      </c>
      <c r="DG23" s="117"/>
      <c r="DH23" s="117"/>
      <c r="DI23" s="14"/>
      <c r="DJ23" s="16" t="s">
        <v>352</v>
      </c>
      <c r="DK23" s="16"/>
      <c r="DL23" s="87" t="s">
        <v>312</v>
      </c>
      <c r="DM23" s="16"/>
      <c r="DN23" s="90">
        <v>1</v>
      </c>
      <c r="DO23" s="16"/>
      <c r="DP23" s="90" t="s">
        <v>177</v>
      </c>
      <c r="DQ23" s="16"/>
      <c r="DR23" s="90" t="s">
        <v>177</v>
      </c>
      <c r="DS23" s="16"/>
      <c r="DT23" s="16">
        <v>1</v>
      </c>
      <c r="DU23" s="16"/>
      <c r="DV23" s="16" t="s">
        <v>280</v>
      </c>
      <c r="DW23" s="14"/>
    </row>
    <row r="24" spans="1:127" x14ac:dyDescent="0.3">
      <c r="A24" s="486" t="s">
        <v>1143</v>
      </c>
      <c r="B24" s="210"/>
      <c r="C24" s="84" t="s">
        <v>1144</v>
      </c>
      <c r="D24" s="196"/>
      <c r="E24" s="61">
        <v>981.5</v>
      </c>
      <c r="F24" s="423"/>
      <c r="G24" s="84" t="s">
        <v>1145</v>
      </c>
      <c r="H24" s="423"/>
      <c r="I24" s="85">
        <v>980.5</v>
      </c>
      <c r="J24" s="423"/>
      <c r="K24" s="86" t="s">
        <v>177</v>
      </c>
      <c r="L24" s="423"/>
      <c r="M24" s="86" t="s">
        <v>177</v>
      </c>
      <c r="N24" s="423"/>
      <c r="O24" s="86" t="s">
        <v>177</v>
      </c>
      <c r="P24" s="423"/>
      <c r="Q24" s="86" t="s">
        <v>177</v>
      </c>
      <c r="R24" s="423"/>
      <c r="S24" s="86" t="s">
        <v>177</v>
      </c>
      <c r="T24" s="423"/>
      <c r="U24" s="86" t="s">
        <v>177</v>
      </c>
      <c r="V24" s="423"/>
      <c r="W24" s="86" t="s">
        <v>177</v>
      </c>
      <c r="X24" s="423"/>
      <c r="Y24" s="86" t="s">
        <v>177</v>
      </c>
      <c r="Z24" s="423"/>
      <c r="AA24" s="86" t="s">
        <v>177</v>
      </c>
      <c r="AB24" s="423"/>
      <c r="AC24" s="423">
        <v>408</v>
      </c>
      <c r="AD24" s="423"/>
      <c r="AE24" s="423" t="s">
        <v>1127</v>
      </c>
      <c r="AF24" s="411"/>
      <c r="AG24" s="411" t="s">
        <v>326</v>
      </c>
      <c r="AH24" s="411"/>
      <c r="AI24" s="82" t="s">
        <v>328</v>
      </c>
      <c r="AJ24" s="411"/>
      <c r="AK24" s="53" t="s">
        <v>177</v>
      </c>
      <c r="AL24" s="411"/>
      <c r="AM24" s="53" t="s">
        <v>177</v>
      </c>
      <c r="AN24" s="411"/>
      <c r="AO24" s="53" t="s">
        <v>177</v>
      </c>
      <c r="AP24" s="53"/>
      <c r="AQ24" s="53" t="s">
        <v>177</v>
      </c>
      <c r="AR24" s="411"/>
      <c r="AS24" s="53" t="s">
        <v>177</v>
      </c>
      <c r="AT24" s="411"/>
      <c r="AU24" s="53" t="s">
        <v>177</v>
      </c>
      <c r="AV24" s="411"/>
      <c r="AW24" s="411">
        <v>1</v>
      </c>
      <c r="AX24" s="411"/>
      <c r="AY24" s="53" t="s">
        <v>177</v>
      </c>
      <c r="AZ24" s="53"/>
      <c r="BA24" s="53" t="s">
        <v>177</v>
      </c>
      <c r="BB24" s="411"/>
      <c r="BC24" s="411">
        <v>1</v>
      </c>
      <c r="BD24" s="411"/>
      <c r="BE24" s="411" t="s">
        <v>280</v>
      </c>
      <c r="BF24" s="411"/>
      <c r="BG24" s="14"/>
      <c r="BH24" s="132"/>
      <c r="BI24" s="132"/>
      <c r="BJ24" s="132"/>
      <c r="BK24" s="132"/>
      <c r="BL24" s="133"/>
      <c r="BM24" s="132"/>
      <c r="BN24" s="132"/>
      <c r="BO24" s="132"/>
      <c r="BP24" s="133"/>
      <c r="BQ24" s="132"/>
      <c r="BR24" s="132"/>
      <c r="BS24" s="132"/>
      <c r="BT24" s="134"/>
      <c r="BU24" s="132"/>
      <c r="BV24" s="134"/>
      <c r="BW24" s="132"/>
      <c r="BX24" s="134"/>
      <c r="BY24" s="132"/>
      <c r="BZ24" s="132"/>
      <c r="CA24" s="63"/>
      <c r="CB24" s="222"/>
      <c r="CC24" s="411"/>
      <c r="CD24" s="411"/>
      <c r="CE24" s="411"/>
      <c r="CF24" s="411"/>
      <c r="CG24" s="411"/>
      <c r="CH24" s="411"/>
      <c r="CI24" s="411"/>
      <c r="CJ24" s="411"/>
      <c r="CK24" s="411"/>
      <c r="CL24" s="411"/>
      <c r="CM24" s="411"/>
      <c r="CN24" s="411"/>
      <c r="CO24" s="411"/>
      <c r="CP24" s="411"/>
      <c r="CQ24" s="129"/>
      <c r="CR24" s="419"/>
      <c r="CS24" s="419"/>
      <c r="CT24" s="419"/>
      <c r="CU24" s="419"/>
      <c r="CV24" s="413"/>
      <c r="CW24" s="413"/>
      <c r="CX24" s="413" t="s">
        <v>128</v>
      </c>
      <c r="CY24" s="413"/>
      <c r="CZ24" s="413"/>
      <c r="DA24" s="413"/>
      <c r="DB24" s="419">
        <f>SUM(DB7:DB23)</f>
        <v>556</v>
      </c>
      <c r="DC24" s="419"/>
      <c r="DD24" s="419">
        <f>SUM(DD7:DD23)</f>
        <v>38</v>
      </c>
      <c r="DE24" s="419"/>
      <c r="DF24" s="419">
        <f>SUM(DF7:DF23)</f>
        <v>633</v>
      </c>
      <c r="DG24" s="419"/>
      <c r="DH24" s="419"/>
      <c r="DI24" s="14"/>
      <c r="DJ24" s="411" t="s">
        <v>317</v>
      </c>
      <c r="DK24" s="411"/>
      <c r="DL24" s="82" t="s">
        <v>318</v>
      </c>
      <c r="DM24" s="411"/>
      <c r="DN24" s="53" t="s">
        <v>177</v>
      </c>
      <c r="DO24" s="411"/>
      <c r="DP24" s="53" t="s">
        <v>177</v>
      </c>
      <c r="DQ24" s="411"/>
      <c r="DR24" s="53">
        <v>1</v>
      </c>
      <c r="DS24" s="411"/>
      <c r="DT24" s="411">
        <v>1</v>
      </c>
      <c r="DU24" s="411"/>
      <c r="DV24" s="411" t="s">
        <v>181</v>
      </c>
      <c r="DW24" s="14"/>
    </row>
    <row r="25" spans="1:127" x14ac:dyDescent="0.3">
      <c r="A25" s="487" t="s">
        <v>320</v>
      </c>
      <c r="B25" s="16"/>
      <c r="C25" s="87" t="s">
        <v>321</v>
      </c>
      <c r="D25" s="16"/>
      <c r="E25" s="88">
        <v>998.3</v>
      </c>
      <c r="F25" s="16"/>
      <c r="G25" s="87" t="s">
        <v>322</v>
      </c>
      <c r="H25" s="16"/>
      <c r="I25" s="89">
        <v>997.48</v>
      </c>
      <c r="J25" s="16"/>
      <c r="K25" s="90" t="s">
        <v>177</v>
      </c>
      <c r="L25" s="16"/>
      <c r="M25" s="90" t="s">
        <v>177</v>
      </c>
      <c r="N25" s="16"/>
      <c r="O25" s="90">
        <v>98</v>
      </c>
      <c r="P25" s="16"/>
      <c r="Q25" s="90" t="s">
        <v>177</v>
      </c>
      <c r="R25" s="16"/>
      <c r="S25" s="90" t="s">
        <v>177</v>
      </c>
      <c r="T25" s="16"/>
      <c r="U25" s="90" t="s">
        <v>177</v>
      </c>
      <c r="V25" s="16"/>
      <c r="W25" s="90" t="s">
        <v>177</v>
      </c>
      <c r="X25" s="16"/>
      <c r="Y25" s="90" t="s">
        <v>177</v>
      </c>
      <c r="Z25" s="16"/>
      <c r="AA25" s="90" t="s">
        <v>177</v>
      </c>
      <c r="AB25" s="90"/>
      <c r="AC25" s="90" t="s">
        <v>177</v>
      </c>
      <c r="AD25" s="16"/>
      <c r="AE25" s="16">
        <v>2</v>
      </c>
      <c r="AF25" s="411"/>
      <c r="AG25" s="411" t="s">
        <v>329</v>
      </c>
      <c r="AH25" s="411"/>
      <c r="AI25" s="82" t="s">
        <v>331</v>
      </c>
      <c r="AJ25" s="411"/>
      <c r="AK25" s="53" t="s">
        <v>177</v>
      </c>
      <c r="AL25" s="411"/>
      <c r="AM25" s="53" t="s">
        <v>177</v>
      </c>
      <c r="AN25" s="411"/>
      <c r="AO25" s="53">
        <v>1</v>
      </c>
      <c r="AP25" s="411"/>
      <c r="AQ25" s="53" t="s">
        <v>177</v>
      </c>
      <c r="AR25" s="411"/>
      <c r="AS25" s="53" t="s">
        <v>177</v>
      </c>
      <c r="AT25" s="411"/>
      <c r="AU25" s="53" t="s">
        <v>177</v>
      </c>
      <c r="AV25" s="411"/>
      <c r="AW25" s="53" t="s">
        <v>177</v>
      </c>
      <c r="AX25" s="411"/>
      <c r="AY25" s="53" t="s">
        <v>177</v>
      </c>
      <c r="AZ25" s="53"/>
      <c r="BA25" s="53" t="s">
        <v>177</v>
      </c>
      <c r="BB25" s="411"/>
      <c r="BC25" s="411">
        <v>1</v>
      </c>
      <c r="BD25" s="411"/>
      <c r="BE25" s="411" t="s">
        <v>280</v>
      </c>
      <c r="BF25" s="411"/>
      <c r="BG25" s="14"/>
      <c r="BH25" s="132"/>
      <c r="BI25" s="132"/>
      <c r="BJ25" s="132"/>
      <c r="BK25" s="132"/>
      <c r="BL25" s="133"/>
      <c r="BM25" s="132"/>
      <c r="BN25" s="132"/>
      <c r="BO25" s="132"/>
      <c r="BP25" s="133"/>
      <c r="BQ25" s="132"/>
      <c r="BR25" s="132"/>
      <c r="BS25" s="132"/>
      <c r="BT25" s="134"/>
      <c r="BU25" s="132"/>
      <c r="BV25" s="134"/>
      <c r="BW25" s="132"/>
      <c r="BX25" s="134"/>
      <c r="BY25" s="132"/>
      <c r="BZ25" s="132"/>
      <c r="CA25" s="63"/>
      <c r="CB25" s="131"/>
      <c r="CC25" s="131"/>
      <c r="CD25" s="131"/>
      <c r="CE25" s="131"/>
      <c r="CF25" s="131"/>
      <c r="CG25" s="131"/>
      <c r="CH25" s="131"/>
      <c r="CI25" s="131"/>
      <c r="CJ25" s="131"/>
      <c r="CK25" s="131"/>
      <c r="CL25" s="131"/>
      <c r="CM25" s="131"/>
      <c r="CN25" s="131"/>
      <c r="CO25" s="131"/>
      <c r="CP25" s="131"/>
      <c r="CQ25" s="129"/>
      <c r="CR25" s="222" t="s">
        <v>120</v>
      </c>
      <c r="CS25" s="411"/>
      <c r="CT25" s="411"/>
      <c r="CU25" s="411"/>
      <c r="CV25" s="411"/>
      <c r="CW25" s="411"/>
      <c r="CX25" s="411"/>
      <c r="CY25" s="411"/>
      <c r="CZ25" s="413"/>
      <c r="DA25" s="411"/>
      <c r="DB25" s="411"/>
      <c r="DC25" s="411"/>
      <c r="DD25" s="411"/>
      <c r="DE25" s="411"/>
      <c r="DF25" s="411"/>
      <c r="DG25" s="411"/>
      <c r="DH25" s="411"/>
      <c r="DI25" s="14"/>
      <c r="DJ25" s="411" t="s">
        <v>353</v>
      </c>
      <c r="DK25" s="411"/>
      <c r="DL25" s="82" t="s">
        <v>319</v>
      </c>
      <c r="DM25" s="411"/>
      <c r="DN25" s="53" t="s">
        <v>177</v>
      </c>
      <c r="DO25" s="411"/>
      <c r="DP25" s="53" t="s">
        <v>177</v>
      </c>
      <c r="DQ25" s="411"/>
      <c r="DR25" s="53">
        <v>1</v>
      </c>
      <c r="DS25" s="411"/>
      <c r="DT25" s="411">
        <v>1</v>
      </c>
      <c r="DU25" s="411"/>
      <c r="DV25" s="411" t="s">
        <v>280</v>
      </c>
      <c r="DW25" s="14"/>
    </row>
    <row r="26" spans="1:127" x14ac:dyDescent="0.3">
      <c r="A26" s="132" t="s">
        <v>323</v>
      </c>
      <c r="B26" s="411"/>
      <c r="C26" s="82" t="s">
        <v>324</v>
      </c>
      <c r="D26" s="411"/>
      <c r="E26" s="60">
        <v>978.4</v>
      </c>
      <c r="F26" s="411"/>
      <c r="G26" s="82" t="s">
        <v>325</v>
      </c>
      <c r="H26" s="411"/>
      <c r="I26" s="83">
        <v>978.3</v>
      </c>
      <c r="J26" s="411"/>
      <c r="K26" s="53" t="s">
        <v>177</v>
      </c>
      <c r="L26" s="411"/>
      <c r="M26" s="53" t="s">
        <v>177</v>
      </c>
      <c r="N26" s="411"/>
      <c r="O26" s="53" t="s">
        <v>177</v>
      </c>
      <c r="P26" s="411"/>
      <c r="Q26" s="53" t="s">
        <v>177</v>
      </c>
      <c r="R26" s="411"/>
      <c r="S26" s="53" t="s">
        <v>177</v>
      </c>
      <c r="T26" s="411"/>
      <c r="U26" s="53" t="s">
        <v>177</v>
      </c>
      <c r="V26" s="411"/>
      <c r="W26" s="53" t="s">
        <v>177</v>
      </c>
      <c r="X26" s="411"/>
      <c r="Y26" s="411">
        <v>111</v>
      </c>
      <c r="Z26" s="411"/>
      <c r="AA26" s="53" t="s">
        <v>177</v>
      </c>
      <c r="AB26" s="53"/>
      <c r="AC26" s="53" t="s">
        <v>177</v>
      </c>
      <c r="AD26" s="411"/>
      <c r="AE26" s="411">
        <v>2</v>
      </c>
      <c r="AF26" s="411"/>
      <c r="AG26" s="411" t="s">
        <v>336</v>
      </c>
      <c r="AH26" s="411"/>
      <c r="AI26" s="82" t="s">
        <v>337</v>
      </c>
      <c r="AJ26" s="411"/>
      <c r="AK26" s="53" t="s">
        <v>177</v>
      </c>
      <c r="AL26" s="411"/>
      <c r="AM26" s="53">
        <v>1</v>
      </c>
      <c r="AN26" s="411"/>
      <c r="AO26" s="53" t="s">
        <v>177</v>
      </c>
      <c r="AP26" s="53"/>
      <c r="AQ26" s="53" t="s">
        <v>177</v>
      </c>
      <c r="AR26" s="411"/>
      <c r="AS26" s="53" t="s">
        <v>177</v>
      </c>
      <c r="AT26" s="411"/>
      <c r="AU26" s="53" t="s">
        <v>177</v>
      </c>
      <c r="AV26" s="411"/>
      <c r="AW26" s="53" t="s">
        <v>177</v>
      </c>
      <c r="AX26" s="411"/>
      <c r="AY26" s="53" t="s">
        <v>177</v>
      </c>
      <c r="AZ26" s="53"/>
      <c r="BA26" s="53" t="s">
        <v>177</v>
      </c>
      <c r="BB26" s="411"/>
      <c r="BC26" s="411">
        <v>1</v>
      </c>
      <c r="BD26" s="411"/>
      <c r="BE26" s="411" t="s">
        <v>280</v>
      </c>
      <c r="BF26" s="411"/>
      <c r="BG26" s="14"/>
      <c r="BH26" s="132"/>
      <c r="BI26" s="132"/>
      <c r="BJ26" s="132"/>
      <c r="BK26" s="132"/>
      <c r="BL26" s="133"/>
      <c r="BM26" s="132"/>
      <c r="BN26" s="132"/>
      <c r="BO26" s="132"/>
      <c r="BP26" s="133"/>
      <c r="BQ26" s="132"/>
      <c r="BR26" s="132"/>
      <c r="BS26" s="132"/>
      <c r="BT26" s="134"/>
      <c r="BU26" s="132"/>
      <c r="BV26" s="134"/>
      <c r="BW26" s="132"/>
      <c r="BX26" s="134"/>
      <c r="BY26" s="132"/>
      <c r="BZ26" s="132"/>
      <c r="CA26" s="63"/>
      <c r="CB26" s="140"/>
      <c r="CC26" s="140"/>
      <c r="CD26" s="140"/>
      <c r="CE26" s="140"/>
      <c r="CF26" s="140"/>
      <c r="CG26" s="140"/>
      <c r="CH26" s="140"/>
      <c r="CI26" s="140"/>
      <c r="CJ26" s="140"/>
      <c r="CK26" s="140"/>
      <c r="CL26" s="140"/>
      <c r="CM26" s="140"/>
      <c r="CN26" s="140"/>
      <c r="CO26" s="140"/>
      <c r="CP26" s="140"/>
      <c r="CQ26" s="129"/>
      <c r="CR26" s="131"/>
      <c r="CS26" s="131"/>
      <c r="CT26" s="131"/>
      <c r="CU26" s="131"/>
      <c r="CV26" s="131"/>
      <c r="CW26" s="131"/>
      <c r="CX26" s="131"/>
      <c r="CY26" s="131"/>
      <c r="CZ26" s="131"/>
      <c r="DA26" s="131"/>
      <c r="DB26" s="131"/>
      <c r="DC26" s="131"/>
      <c r="DD26" s="131"/>
      <c r="DE26" s="14"/>
      <c r="DF26" s="14"/>
      <c r="DG26" s="14"/>
      <c r="DH26" s="14"/>
      <c r="DI26" s="14"/>
      <c r="DJ26" s="411" t="s">
        <v>1195</v>
      </c>
      <c r="DK26" s="411"/>
      <c r="DL26" s="82" t="s">
        <v>1196</v>
      </c>
      <c r="DM26" s="411"/>
      <c r="DN26" s="53" t="s">
        <v>177</v>
      </c>
      <c r="DO26" s="411"/>
      <c r="DP26" s="53" t="s">
        <v>177</v>
      </c>
      <c r="DQ26" s="411"/>
      <c r="DR26" s="53">
        <v>1</v>
      </c>
      <c r="DS26" s="411"/>
      <c r="DT26" s="411">
        <v>1</v>
      </c>
      <c r="DU26" s="411"/>
      <c r="DV26" s="411" t="s">
        <v>181</v>
      </c>
      <c r="DW26" s="14"/>
    </row>
    <row r="27" spans="1:127" x14ac:dyDescent="0.3">
      <c r="A27" s="132" t="s">
        <v>326</v>
      </c>
      <c r="B27" s="411"/>
      <c r="C27" s="82" t="s">
        <v>327</v>
      </c>
      <c r="D27" s="411"/>
      <c r="E27" s="60">
        <v>978.4</v>
      </c>
      <c r="F27" s="411"/>
      <c r="G27" s="82" t="s">
        <v>328</v>
      </c>
      <c r="H27" s="411"/>
      <c r="I27" s="83">
        <v>978.3</v>
      </c>
      <c r="J27" s="411"/>
      <c r="K27" s="53" t="s">
        <v>177</v>
      </c>
      <c r="L27" s="411"/>
      <c r="M27" s="53" t="s">
        <v>177</v>
      </c>
      <c r="N27" s="411"/>
      <c r="O27" s="53" t="s">
        <v>177</v>
      </c>
      <c r="P27" s="411"/>
      <c r="Q27" s="53" t="s">
        <v>177</v>
      </c>
      <c r="R27" s="411"/>
      <c r="S27" s="53" t="s">
        <v>177</v>
      </c>
      <c r="T27" s="411"/>
      <c r="U27" s="53" t="s">
        <v>177</v>
      </c>
      <c r="V27" s="411"/>
      <c r="W27" s="53" t="s">
        <v>177</v>
      </c>
      <c r="X27" s="411"/>
      <c r="Y27" s="411">
        <v>111</v>
      </c>
      <c r="Z27" s="411"/>
      <c r="AA27" s="53" t="s">
        <v>177</v>
      </c>
      <c r="AB27" s="53"/>
      <c r="AC27" s="53" t="s">
        <v>177</v>
      </c>
      <c r="AD27" s="411"/>
      <c r="AE27" s="411">
        <v>2</v>
      </c>
      <c r="AF27" s="411"/>
      <c r="AG27" s="462" t="s">
        <v>1184</v>
      </c>
      <c r="AH27" s="462"/>
      <c r="AI27" s="82" t="s">
        <v>1167</v>
      </c>
      <c r="AJ27" s="462"/>
      <c r="AK27" s="53" t="s">
        <v>177</v>
      </c>
      <c r="AL27" s="462"/>
      <c r="AM27" s="53" t="s">
        <v>177</v>
      </c>
      <c r="AN27" s="462"/>
      <c r="AO27" s="53" t="s">
        <v>177</v>
      </c>
      <c r="AP27" s="53"/>
      <c r="AQ27" s="53" t="s">
        <v>177</v>
      </c>
      <c r="AR27" s="462"/>
      <c r="AS27" s="53">
        <v>1</v>
      </c>
      <c r="AT27" s="462"/>
      <c r="AU27" s="53" t="s">
        <v>177</v>
      </c>
      <c r="AV27" s="462"/>
      <c r="AW27" s="53" t="s">
        <v>177</v>
      </c>
      <c r="AX27" s="462"/>
      <c r="AY27" s="53" t="s">
        <v>177</v>
      </c>
      <c r="AZ27" s="53"/>
      <c r="BA27" s="53" t="s">
        <v>177</v>
      </c>
      <c r="BB27" s="462"/>
      <c r="BC27" s="462">
        <v>1</v>
      </c>
      <c r="BD27" s="462"/>
      <c r="BE27" s="462"/>
      <c r="BF27" s="419"/>
      <c r="BG27" s="14"/>
      <c r="BH27" s="132"/>
      <c r="BI27" s="132"/>
      <c r="BJ27" s="132"/>
      <c r="BK27" s="132"/>
      <c r="BL27" s="133"/>
      <c r="BM27" s="132"/>
      <c r="BN27" s="132"/>
      <c r="BO27" s="132"/>
      <c r="BP27" s="133"/>
      <c r="BQ27" s="132"/>
      <c r="BR27" s="132"/>
      <c r="BS27" s="132"/>
      <c r="BT27" s="134"/>
      <c r="BU27" s="132"/>
      <c r="BV27" s="134"/>
      <c r="BW27" s="132"/>
      <c r="BX27" s="134"/>
      <c r="BY27" s="132"/>
      <c r="BZ27" s="132"/>
      <c r="CA27" s="132"/>
      <c r="CB27" s="140"/>
      <c r="CC27" s="140"/>
      <c r="CD27" s="140"/>
      <c r="CE27" s="140"/>
      <c r="CF27" s="140"/>
      <c r="CG27" s="140"/>
      <c r="CH27" s="140"/>
      <c r="CI27" s="140"/>
      <c r="CJ27" s="140"/>
      <c r="CK27" s="140"/>
      <c r="CL27" s="140"/>
      <c r="CM27" s="140"/>
      <c r="CN27" s="140"/>
      <c r="CO27" s="140"/>
      <c r="CP27" s="140"/>
      <c r="CQ27" s="139"/>
      <c r="CR27" s="132"/>
      <c r="CS27" s="132"/>
      <c r="CT27" s="132"/>
      <c r="CU27" s="132"/>
      <c r="CV27" s="133"/>
      <c r="CW27" s="132"/>
      <c r="CX27" s="132"/>
      <c r="CY27" s="132"/>
      <c r="CZ27" s="133"/>
      <c r="DA27" s="132"/>
      <c r="DB27" s="134"/>
      <c r="DC27" s="132"/>
      <c r="DD27" s="134"/>
      <c r="DE27" s="132"/>
      <c r="DF27" s="132"/>
      <c r="DG27" s="132"/>
      <c r="DH27" s="132"/>
      <c r="DI27" s="14"/>
      <c r="DJ27" s="423" t="s">
        <v>1215</v>
      </c>
      <c r="DK27" s="423"/>
      <c r="DL27" s="84" t="s">
        <v>1197</v>
      </c>
      <c r="DM27" s="423"/>
      <c r="DN27" s="86" t="s">
        <v>177</v>
      </c>
      <c r="DO27" s="423"/>
      <c r="DP27" s="86" t="s">
        <v>177</v>
      </c>
      <c r="DQ27" s="423"/>
      <c r="DR27" s="86">
        <v>1</v>
      </c>
      <c r="DS27" s="423"/>
      <c r="DT27" s="423">
        <v>1</v>
      </c>
      <c r="DU27" s="423"/>
      <c r="DV27" s="423" t="s">
        <v>280</v>
      </c>
      <c r="DW27" s="14"/>
    </row>
    <row r="28" spans="1:127" x14ac:dyDescent="0.3">
      <c r="A28" s="132" t="s">
        <v>329</v>
      </c>
      <c r="B28" s="411"/>
      <c r="C28" s="82" t="s">
        <v>330</v>
      </c>
      <c r="D28" s="411"/>
      <c r="E28" s="60">
        <v>999.03</v>
      </c>
      <c r="F28" s="411"/>
      <c r="G28" s="82" t="s">
        <v>331</v>
      </c>
      <c r="H28" s="411"/>
      <c r="I28" s="83">
        <v>998.57</v>
      </c>
      <c r="J28" s="411"/>
      <c r="K28" s="53" t="s">
        <v>177</v>
      </c>
      <c r="L28" s="411"/>
      <c r="M28" s="53" t="s">
        <v>177</v>
      </c>
      <c r="N28" s="411"/>
      <c r="O28" s="53" t="s">
        <v>177</v>
      </c>
      <c r="P28" s="411"/>
      <c r="Q28" s="53">
        <v>90</v>
      </c>
      <c r="R28" s="411"/>
      <c r="S28" s="53" t="s">
        <v>177</v>
      </c>
      <c r="T28" s="411"/>
      <c r="U28" s="53" t="s">
        <v>177</v>
      </c>
      <c r="V28" s="411"/>
      <c r="W28" s="53" t="s">
        <v>177</v>
      </c>
      <c r="X28" s="411"/>
      <c r="Y28" s="53" t="s">
        <v>177</v>
      </c>
      <c r="Z28" s="411"/>
      <c r="AA28" s="53" t="s">
        <v>177</v>
      </c>
      <c r="AB28" s="53"/>
      <c r="AC28" s="53" t="s">
        <v>177</v>
      </c>
      <c r="AD28" s="411"/>
      <c r="AE28" s="411">
        <v>2</v>
      </c>
      <c r="AF28" s="411"/>
      <c r="AG28" s="423" t="s">
        <v>1157</v>
      </c>
      <c r="AH28" s="423"/>
      <c r="AI28" s="84" t="s">
        <v>341</v>
      </c>
      <c r="AJ28" s="423"/>
      <c r="AK28" s="86" t="s">
        <v>177</v>
      </c>
      <c r="AL28" s="423"/>
      <c r="AM28" s="86" t="s">
        <v>177</v>
      </c>
      <c r="AN28" s="423"/>
      <c r="AO28" s="86" t="s">
        <v>177</v>
      </c>
      <c r="AP28" s="86"/>
      <c r="AQ28" s="86" t="s">
        <v>177</v>
      </c>
      <c r="AR28" s="423"/>
      <c r="AS28" s="423">
        <v>1</v>
      </c>
      <c r="AT28" s="423"/>
      <c r="AU28" s="86" t="s">
        <v>177</v>
      </c>
      <c r="AV28" s="423"/>
      <c r="AW28" s="86" t="s">
        <v>177</v>
      </c>
      <c r="AX28" s="423"/>
      <c r="AY28" s="86" t="s">
        <v>177</v>
      </c>
      <c r="AZ28" s="86"/>
      <c r="BA28" s="86" t="s">
        <v>177</v>
      </c>
      <c r="BB28" s="423"/>
      <c r="BC28" s="423">
        <v>1</v>
      </c>
      <c r="BD28" s="423"/>
      <c r="BE28" s="423" t="s">
        <v>280</v>
      </c>
      <c r="BF28" s="411"/>
      <c r="BG28" s="14"/>
      <c r="BH28" s="132"/>
      <c r="BI28" s="132"/>
      <c r="BJ28" s="132"/>
      <c r="BK28" s="132"/>
      <c r="BL28" s="133"/>
      <c r="BM28" s="132"/>
      <c r="BN28" s="132"/>
      <c r="BO28" s="132"/>
      <c r="BP28" s="133"/>
      <c r="BQ28" s="132"/>
      <c r="BR28" s="134"/>
      <c r="BS28" s="132"/>
      <c r="BT28" s="134"/>
      <c r="BU28" s="132"/>
      <c r="BV28" s="134"/>
      <c r="BW28" s="132"/>
      <c r="BX28" s="134"/>
      <c r="BY28" s="132"/>
      <c r="BZ28" s="132"/>
      <c r="CA28" s="132"/>
      <c r="CB28" s="132"/>
      <c r="CC28" s="132"/>
      <c r="CD28" s="132"/>
      <c r="CE28" s="132"/>
      <c r="CF28" s="134"/>
      <c r="CG28" s="132"/>
      <c r="CH28" s="134"/>
      <c r="CI28" s="132"/>
      <c r="CJ28" s="132"/>
      <c r="CK28" s="132"/>
      <c r="CL28" s="134"/>
      <c r="CM28" s="132"/>
      <c r="CN28" s="132"/>
      <c r="CO28" s="132"/>
      <c r="CP28" s="132"/>
      <c r="CQ28" s="139"/>
      <c r="CR28" s="132"/>
      <c r="CS28" s="132"/>
      <c r="CT28" s="132"/>
      <c r="CU28" s="132"/>
      <c r="CV28" s="133"/>
      <c r="CW28" s="132"/>
      <c r="CX28" s="132"/>
      <c r="CY28" s="132"/>
      <c r="CZ28" s="133"/>
      <c r="DA28" s="132"/>
      <c r="DB28" s="134"/>
      <c r="DC28" s="132"/>
      <c r="DD28" s="134"/>
      <c r="DE28" s="132"/>
      <c r="DF28" s="132"/>
      <c r="DG28" s="132"/>
      <c r="DH28" s="132"/>
      <c r="DI28" s="14"/>
      <c r="DJ28" s="419"/>
      <c r="DK28" s="419"/>
      <c r="DL28" s="419" t="s">
        <v>121</v>
      </c>
      <c r="DM28" s="419"/>
      <c r="DN28" s="419">
        <f>SUM(DN8:DN27)</f>
        <v>8</v>
      </c>
      <c r="DO28" s="419"/>
      <c r="DP28" s="419">
        <f>SUM(DP8:DP27)</f>
        <v>2</v>
      </c>
      <c r="DQ28" s="419"/>
      <c r="DR28" s="419">
        <f>SUM(DR8:DR27)</f>
        <v>10</v>
      </c>
      <c r="DS28" s="419"/>
      <c r="DT28" s="419">
        <f>SUM(DT8:DT27)</f>
        <v>20</v>
      </c>
      <c r="DU28" s="419"/>
      <c r="DV28" s="419"/>
      <c r="DW28" s="14"/>
    </row>
    <row r="29" spans="1:127" x14ac:dyDescent="0.3">
      <c r="A29" s="486" t="s">
        <v>336</v>
      </c>
      <c r="B29" s="423"/>
      <c r="C29" s="84" t="s">
        <v>1146</v>
      </c>
      <c r="D29" s="423"/>
      <c r="E29" s="61">
        <v>1005</v>
      </c>
      <c r="F29" s="423"/>
      <c r="G29" s="84" t="s">
        <v>337</v>
      </c>
      <c r="H29" s="423"/>
      <c r="I29" s="85">
        <v>1004.37</v>
      </c>
      <c r="J29" s="423"/>
      <c r="K29" s="86" t="s">
        <v>177</v>
      </c>
      <c r="L29" s="423"/>
      <c r="M29" s="86" t="s">
        <v>177</v>
      </c>
      <c r="N29" s="423"/>
      <c r="O29" s="86">
        <v>93</v>
      </c>
      <c r="P29" s="423"/>
      <c r="Q29" s="86" t="s">
        <v>177</v>
      </c>
      <c r="R29" s="423"/>
      <c r="S29" s="86" t="s">
        <v>177</v>
      </c>
      <c r="T29" s="423"/>
      <c r="U29" s="86" t="s">
        <v>177</v>
      </c>
      <c r="V29" s="423"/>
      <c r="W29" s="86" t="s">
        <v>177</v>
      </c>
      <c r="X29" s="423"/>
      <c r="Y29" s="86" t="s">
        <v>177</v>
      </c>
      <c r="Z29" s="423"/>
      <c r="AA29" s="86" t="s">
        <v>177</v>
      </c>
      <c r="AB29" s="86"/>
      <c r="AC29" s="86" t="s">
        <v>177</v>
      </c>
      <c r="AD29" s="423"/>
      <c r="AE29" s="423">
        <v>2</v>
      </c>
      <c r="AF29" s="411"/>
      <c r="AG29" s="16" t="s">
        <v>345</v>
      </c>
      <c r="AH29" s="16"/>
      <c r="AI29" s="87" t="s">
        <v>347</v>
      </c>
      <c r="AJ29" s="16"/>
      <c r="AK29" s="90" t="s">
        <v>177</v>
      </c>
      <c r="AL29" s="16"/>
      <c r="AM29" s="90">
        <v>1</v>
      </c>
      <c r="AN29" s="16"/>
      <c r="AO29" s="90" t="s">
        <v>177</v>
      </c>
      <c r="AP29" s="90"/>
      <c r="AQ29" s="90" t="s">
        <v>177</v>
      </c>
      <c r="AR29" s="16"/>
      <c r="AS29" s="90" t="s">
        <v>177</v>
      </c>
      <c r="AT29" s="411"/>
      <c r="AU29" s="53" t="s">
        <v>177</v>
      </c>
      <c r="AV29" s="411"/>
      <c r="AW29" s="53" t="s">
        <v>177</v>
      </c>
      <c r="AX29" s="411"/>
      <c r="AY29" s="53" t="s">
        <v>177</v>
      </c>
      <c r="AZ29" s="53"/>
      <c r="BA29" s="53" t="s">
        <v>177</v>
      </c>
      <c r="BB29" s="411"/>
      <c r="BC29" s="411">
        <v>1</v>
      </c>
      <c r="BD29" s="411"/>
      <c r="BE29" s="411" t="s">
        <v>280</v>
      </c>
      <c r="BF29" s="132"/>
      <c r="BG29" s="140"/>
      <c r="BH29" s="132"/>
      <c r="BI29" s="132"/>
      <c r="BJ29" s="132"/>
      <c r="BK29" s="132"/>
      <c r="BL29" s="133"/>
      <c r="BM29" s="132"/>
      <c r="BN29" s="132"/>
      <c r="BO29" s="132"/>
      <c r="BP29" s="133"/>
      <c r="BQ29" s="132"/>
      <c r="BR29" s="132"/>
      <c r="BS29" s="132"/>
      <c r="BT29" s="134"/>
      <c r="BU29" s="132"/>
      <c r="BV29" s="134"/>
      <c r="BW29" s="132"/>
      <c r="BX29" s="134"/>
      <c r="BY29" s="132"/>
      <c r="BZ29" s="132"/>
      <c r="CA29" s="132"/>
      <c r="CB29" s="132"/>
      <c r="CC29" s="132"/>
      <c r="CD29" s="132"/>
      <c r="CE29" s="132"/>
      <c r="CF29" s="132"/>
      <c r="CG29" s="132"/>
      <c r="CH29" s="134"/>
      <c r="CI29" s="132"/>
      <c r="CJ29" s="134"/>
      <c r="CK29" s="132"/>
      <c r="CL29" s="134"/>
      <c r="CM29" s="132"/>
      <c r="CN29" s="132"/>
      <c r="CO29" s="132"/>
      <c r="CP29" s="132"/>
      <c r="CQ29" s="139"/>
      <c r="CR29" s="132"/>
      <c r="CS29" s="132"/>
      <c r="CT29" s="132"/>
      <c r="CU29" s="132"/>
      <c r="CV29" s="133"/>
      <c r="CW29" s="132"/>
      <c r="CX29" s="132"/>
      <c r="CY29" s="132"/>
      <c r="CZ29" s="133"/>
      <c r="DA29" s="132"/>
      <c r="DB29" s="134"/>
      <c r="DC29" s="132"/>
      <c r="DD29" s="134"/>
      <c r="DE29" s="132"/>
      <c r="DF29" s="134"/>
      <c r="DG29" s="132"/>
      <c r="DH29" s="132"/>
      <c r="DI29" s="14"/>
      <c r="DJ29" s="1" t="s">
        <v>120</v>
      </c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4"/>
    </row>
    <row r="30" spans="1:127" ht="15" thickBot="1" x14ac:dyDescent="0.35">
      <c r="A30" s="132" t="s">
        <v>339</v>
      </c>
      <c r="B30" s="411"/>
      <c r="C30" s="82" t="s">
        <v>340</v>
      </c>
      <c r="D30" s="411"/>
      <c r="E30" s="60">
        <v>1001.96</v>
      </c>
      <c r="F30" s="411"/>
      <c r="G30" s="82" t="s">
        <v>341</v>
      </c>
      <c r="H30" s="411"/>
      <c r="I30" s="83">
        <v>1001.41</v>
      </c>
      <c r="J30" s="411"/>
      <c r="K30" s="53" t="s">
        <v>177</v>
      </c>
      <c r="L30" s="411"/>
      <c r="M30" s="53" t="s">
        <v>177</v>
      </c>
      <c r="N30" s="411"/>
      <c r="O30" s="53" t="s">
        <v>177</v>
      </c>
      <c r="P30" s="411"/>
      <c r="Q30" s="53" t="s">
        <v>177</v>
      </c>
      <c r="R30" s="411"/>
      <c r="S30" s="53" t="s">
        <v>177</v>
      </c>
      <c r="T30" s="411"/>
      <c r="U30" s="53">
        <v>110</v>
      </c>
      <c r="V30" s="411"/>
      <c r="W30" s="53" t="s">
        <v>177</v>
      </c>
      <c r="X30" s="411"/>
      <c r="Y30" s="53" t="s">
        <v>177</v>
      </c>
      <c r="Z30" s="411"/>
      <c r="AA30" s="53" t="s">
        <v>177</v>
      </c>
      <c r="AB30" s="53"/>
      <c r="AC30" s="53" t="s">
        <v>177</v>
      </c>
      <c r="AD30" s="411"/>
      <c r="AE30" s="411">
        <v>2</v>
      </c>
      <c r="AF30" s="411"/>
      <c r="AG30" s="425" t="s">
        <v>1147</v>
      </c>
      <c r="AH30" s="425"/>
      <c r="AI30" s="91" t="s">
        <v>1149</v>
      </c>
      <c r="AJ30" s="425"/>
      <c r="AK30" s="93" t="s">
        <v>177</v>
      </c>
      <c r="AL30" s="425"/>
      <c r="AM30" s="93" t="s">
        <v>177</v>
      </c>
      <c r="AN30" s="425"/>
      <c r="AO30" s="93" t="s">
        <v>177</v>
      </c>
      <c r="AP30" s="93"/>
      <c r="AQ30" s="93" t="s">
        <v>177</v>
      </c>
      <c r="AR30" s="425"/>
      <c r="AS30" s="93" t="s">
        <v>177</v>
      </c>
      <c r="AT30" s="425"/>
      <c r="AU30" s="93" t="s">
        <v>177</v>
      </c>
      <c r="AV30" s="425"/>
      <c r="AW30" s="93" t="s">
        <v>177</v>
      </c>
      <c r="AX30" s="425"/>
      <c r="AY30" s="425">
        <v>1</v>
      </c>
      <c r="AZ30" s="425"/>
      <c r="BA30" s="93" t="s">
        <v>177</v>
      </c>
      <c r="BB30" s="425"/>
      <c r="BC30" s="425">
        <v>1</v>
      </c>
      <c r="BD30" s="425"/>
      <c r="BE30" s="425" t="s">
        <v>280</v>
      </c>
      <c r="BF30" s="132"/>
      <c r="BG30" s="140"/>
      <c r="BH30" s="132"/>
      <c r="BI30" s="132"/>
      <c r="BJ30" s="132"/>
      <c r="BK30" s="132"/>
      <c r="BL30" s="133"/>
      <c r="BM30" s="132"/>
      <c r="BN30" s="132"/>
      <c r="BO30" s="132"/>
      <c r="BP30" s="133"/>
      <c r="BQ30" s="132"/>
      <c r="BR30" s="134"/>
      <c r="BS30" s="132"/>
      <c r="BT30" s="132"/>
      <c r="BU30" s="132"/>
      <c r="BV30" s="134"/>
      <c r="BW30" s="132"/>
      <c r="BX30" s="134"/>
      <c r="BY30" s="132"/>
      <c r="BZ30" s="132"/>
      <c r="CA30" s="132"/>
      <c r="CB30" s="132"/>
      <c r="CC30" s="132"/>
      <c r="CD30" s="132"/>
      <c r="CE30" s="132"/>
      <c r="CF30" s="132"/>
      <c r="CG30" s="132"/>
      <c r="CH30" s="134"/>
      <c r="CI30" s="132"/>
      <c r="CJ30" s="134"/>
      <c r="CK30" s="132"/>
      <c r="CL30" s="134"/>
      <c r="CM30" s="132"/>
      <c r="CN30" s="132"/>
      <c r="CO30" s="132"/>
      <c r="CP30" s="132"/>
      <c r="CQ30" s="139"/>
      <c r="CR30" s="132"/>
      <c r="CS30" s="132"/>
      <c r="CT30" s="132"/>
      <c r="CU30" s="132"/>
      <c r="CV30" s="133"/>
      <c r="CW30" s="132"/>
      <c r="CX30" s="132"/>
      <c r="CY30" s="132"/>
      <c r="CZ30" s="133"/>
      <c r="DA30" s="132"/>
      <c r="DB30" s="134"/>
      <c r="DC30" s="132"/>
      <c r="DD30" s="134"/>
      <c r="DE30" s="132"/>
      <c r="DF30" s="132"/>
      <c r="DG30" s="132"/>
      <c r="DH30" s="132"/>
      <c r="DI30" s="14"/>
      <c r="DJ30" s="411"/>
      <c r="DK30" s="411"/>
      <c r="DL30" s="411"/>
      <c r="DM30" s="411"/>
      <c r="DN30" s="53"/>
      <c r="DO30" s="411"/>
      <c r="DP30" s="53"/>
      <c r="DQ30" s="411"/>
      <c r="DR30" s="411"/>
      <c r="DS30" s="411"/>
      <c r="DT30" s="411"/>
      <c r="DU30" s="411"/>
      <c r="DV30" s="411"/>
      <c r="DW30" s="14"/>
    </row>
    <row r="31" spans="1:127" x14ac:dyDescent="0.3">
      <c r="A31" s="132" t="s">
        <v>345</v>
      </c>
      <c r="B31" s="411"/>
      <c r="C31" s="82" t="s">
        <v>346</v>
      </c>
      <c r="D31" s="411"/>
      <c r="E31" s="60">
        <v>1002.85</v>
      </c>
      <c r="F31" s="411"/>
      <c r="G31" s="82" t="s">
        <v>347</v>
      </c>
      <c r="H31" s="411"/>
      <c r="I31" s="83">
        <v>1002.4</v>
      </c>
      <c r="J31" s="411"/>
      <c r="K31" s="53" t="s">
        <v>177</v>
      </c>
      <c r="L31" s="411"/>
      <c r="M31" s="53" t="s">
        <v>177</v>
      </c>
      <c r="N31" s="411"/>
      <c r="O31" s="53">
        <v>88</v>
      </c>
      <c r="P31" s="411"/>
      <c r="Q31" s="53" t="s">
        <v>177</v>
      </c>
      <c r="R31" s="411"/>
      <c r="S31" s="53" t="s">
        <v>177</v>
      </c>
      <c r="T31" s="411"/>
      <c r="U31" s="53" t="s">
        <v>177</v>
      </c>
      <c r="V31" s="411"/>
      <c r="W31" s="53" t="s">
        <v>177</v>
      </c>
      <c r="X31" s="411"/>
      <c r="Y31" s="53" t="s">
        <v>177</v>
      </c>
      <c r="Z31" s="411"/>
      <c r="AA31" s="53" t="s">
        <v>177</v>
      </c>
      <c r="AB31" s="53"/>
      <c r="AC31" s="53" t="s">
        <v>177</v>
      </c>
      <c r="AD31" s="411"/>
      <c r="AE31" s="411">
        <v>2</v>
      </c>
      <c r="AF31" s="411"/>
      <c r="AG31" s="419"/>
      <c r="AH31" s="419"/>
      <c r="AI31" s="413" t="s">
        <v>121</v>
      </c>
      <c r="AJ31" s="413"/>
      <c r="AK31" s="419">
        <f>SUM(AK9:AK30)</f>
        <v>2</v>
      </c>
      <c r="AL31" s="419"/>
      <c r="AM31" s="419">
        <f>SUM(AM9:AM30)</f>
        <v>8</v>
      </c>
      <c r="AN31" s="419"/>
      <c r="AO31" s="419">
        <f>SUM(AO9:AO30)</f>
        <v>1</v>
      </c>
      <c r="AP31" s="419"/>
      <c r="AQ31" s="419">
        <f>SUM(AQ9:AQ30)</f>
        <v>2</v>
      </c>
      <c r="AR31" s="419"/>
      <c r="AS31" s="419">
        <f>SUM(AS9:AS30)</f>
        <v>3</v>
      </c>
      <c r="AT31" s="419"/>
      <c r="AU31" s="419">
        <f>SUM(AU9:AU30)</f>
        <v>1</v>
      </c>
      <c r="AV31" s="419"/>
      <c r="AW31" s="419">
        <f>SUM(AW9:AW30)</f>
        <v>2</v>
      </c>
      <c r="AX31" s="419"/>
      <c r="AY31" s="419">
        <f>SUM(AY9:AY30)</f>
        <v>1</v>
      </c>
      <c r="AZ31" s="419"/>
      <c r="BA31" s="419">
        <f>SUM(BA9:BA30)</f>
        <v>2</v>
      </c>
      <c r="BB31" s="419"/>
      <c r="BC31" s="419">
        <f>SUM(BC9:BC30)</f>
        <v>22</v>
      </c>
      <c r="BD31" s="419"/>
      <c r="BE31" s="419"/>
      <c r="BF31" s="132"/>
      <c r="BG31" s="140"/>
      <c r="BH31" s="132"/>
      <c r="BI31" s="132"/>
      <c r="BJ31" s="132"/>
      <c r="BK31" s="132"/>
      <c r="BL31" s="133"/>
      <c r="BM31" s="132"/>
      <c r="BN31" s="132"/>
      <c r="BO31" s="132"/>
      <c r="BP31" s="133"/>
      <c r="BQ31" s="132"/>
      <c r="BR31" s="134"/>
      <c r="BS31" s="132"/>
      <c r="BT31" s="134"/>
      <c r="BU31" s="132"/>
      <c r="BV31" s="134"/>
      <c r="BW31" s="132"/>
      <c r="BX31" s="134"/>
      <c r="BY31" s="132"/>
      <c r="BZ31" s="132"/>
      <c r="CA31" s="132"/>
      <c r="CB31" s="132"/>
      <c r="CC31" s="132"/>
      <c r="CD31" s="132"/>
      <c r="CE31" s="132"/>
      <c r="CF31" s="132"/>
      <c r="CG31" s="132"/>
      <c r="CH31" s="134"/>
      <c r="CI31" s="132"/>
      <c r="CJ31" s="134"/>
      <c r="CK31" s="132"/>
      <c r="CL31" s="134"/>
      <c r="CM31" s="132"/>
      <c r="CN31" s="132"/>
      <c r="CO31" s="132"/>
      <c r="CP31" s="132"/>
      <c r="CQ31" s="139"/>
      <c r="CR31" s="132"/>
      <c r="CS31" s="132"/>
      <c r="CT31" s="132"/>
      <c r="CU31" s="132"/>
      <c r="CV31" s="133"/>
      <c r="CW31" s="132"/>
      <c r="CX31" s="132"/>
      <c r="CY31" s="132"/>
      <c r="CZ31" s="133"/>
      <c r="DA31" s="132"/>
      <c r="DB31" s="134"/>
      <c r="DC31" s="132"/>
      <c r="DD31" s="134"/>
      <c r="DE31" s="132"/>
      <c r="DF31" s="134"/>
      <c r="DG31" s="132"/>
      <c r="DH31" s="132"/>
      <c r="DI31" s="14"/>
      <c r="DJ31" s="411"/>
      <c r="DK31" s="411"/>
      <c r="DL31" s="411"/>
      <c r="DM31" s="411"/>
      <c r="DN31" s="53"/>
      <c r="DO31" s="411"/>
      <c r="DP31" s="53"/>
      <c r="DQ31" s="411"/>
      <c r="DR31" s="411"/>
      <c r="DS31" s="411"/>
      <c r="DT31" s="411"/>
      <c r="DU31" s="411"/>
      <c r="DV31" s="411"/>
      <c r="DW31" s="14"/>
    </row>
    <row r="32" spans="1:127" ht="15" thickBot="1" x14ac:dyDescent="0.35">
      <c r="A32" s="488" t="s">
        <v>1147</v>
      </c>
      <c r="B32" s="425"/>
      <c r="C32" s="91" t="s">
        <v>1148</v>
      </c>
      <c r="D32" s="425"/>
      <c r="E32" s="62">
        <v>1003.41</v>
      </c>
      <c r="F32" s="425"/>
      <c r="G32" s="91" t="s">
        <v>1149</v>
      </c>
      <c r="H32" s="425"/>
      <c r="I32" s="92">
        <v>1003.33</v>
      </c>
      <c r="J32" s="425"/>
      <c r="K32" s="93" t="s">
        <v>177</v>
      </c>
      <c r="L32" s="425"/>
      <c r="M32" s="93" t="s">
        <v>177</v>
      </c>
      <c r="N32" s="425"/>
      <c r="O32" s="93" t="s">
        <v>177</v>
      </c>
      <c r="P32" s="425"/>
      <c r="Q32" s="93" t="s">
        <v>177</v>
      </c>
      <c r="R32" s="425"/>
      <c r="S32" s="93" t="s">
        <v>177</v>
      </c>
      <c r="T32" s="425"/>
      <c r="U32" s="93" t="s">
        <v>177</v>
      </c>
      <c r="V32" s="425"/>
      <c r="W32" s="93" t="s">
        <v>177</v>
      </c>
      <c r="X32" s="425"/>
      <c r="Y32" s="93" t="s">
        <v>177</v>
      </c>
      <c r="Z32" s="425"/>
      <c r="AA32" s="425">
        <v>80</v>
      </c>
      <c r="AB32" s="425"/>
      <c r="AC32" s="93" t="s">
        <v>177</v>
      </c>
      <c r="AD32" s="425"/>
      <c r="AE32" s="425">
        <v>2</v>
      </c>
      <c r="AF32" s="413"/>
      <c r="AG32" s="222" t="s">
        <v>120</v>
      </c>
      <c r="AH32" s="411"/>
      <c r="AI32" s="411"/>
      <c r="AJ32" s="411"/>
      <c r="AK32" s="411"/>
      <c r="AL32" s="411"/>
      <c r="AM32" s="411"/>
      <c r="AN32" s="411"/>
      <c r="AO32" s="411"/>
      <c r="AP32" s="411"/>
      <c r="AQ32" s="411"/>
      <c r="AR32" s="411"/>
      <c r="AS32" s="411"/>
      <c r="AT32" s="411"/>
      <c r="AU32" s="411"/>
      <c r="AV32" s="411"/>
      <c r="AW32" s="411"/>
      <c r="AX32" s="411"/>
      <c r="AY32" s="411"/>
      <c r="AZ32" s="411"/>
      <c r="BA32" s="411"/>
      <c r="BB32" s="411"/>
      <c r="BC32" s="411"/>
      <c r="BD32" s="411"/>
      <c r="BE32" s="411"/>
      <c r="BF32" s="132"/>
      <c r="BG32" s="140"/>
      <c r="BH32" s="140"/>
      <c r="BI32" s="140"/>
      <c r="BJ32" s="140"/>
      <c r="BK32" s="140"/>
      <c r="BL32" s="140"/>
      <c r="BM32" s="140"/>
      <c r="BN32" s="140"/>
      <c r="BO32" s="140"/>
      <c r="BP32" s="140"/>
      <c r="BQ32" s="140"/>
      <c r="BR32" s="140"/>
      <c r="BS32" s="140"/>
      <c r="BT32" s="140"/>
      <c r="BU32" s="140"/>
      <c r="BV32" s="140"/>
      <c r="BW32" s="140"/>
      <c r="BX32" s="140"/>
      <c r="BY32" s="140"/>
      <c r="BZ32" s="140"/>
      <c r="CA32" s="132"/>
      <c r="CB32" s="140"/>
      <c r="CC32" s="140"/>
      <c r="CD32" s="140"/>
      <c r="CE32" s="140"/>
      <c r="CF32" s="140"/>
      <c r="CG32" s="140"/>
      <c r="CH32" s="140"/>
      <c r="CI32" s="140"/>
      <c r="CJ32" s="140"/>
      <c r="CK32" s="140"/>
      <c r="CL32" s="140"/>
      <c r="CM32" s="140"/>
      <c r="CN32" s="140"/>
      <c r="CO32" s="140"/>
      <c r="CP32" s="140"/>
      <c r="CQ32" s="139"/>
      <c r="CR32" s="132"/>
      <c r="CS32" s="132"/>
      <c r="CT32" s="132"/>
      <c r="CU32" s="132"/>
      <c r="CV32" s="133"/>
      <c r="CW32" s="132"/>
      <c r="CX32" s="132"/>
      <c r="CY32" s="132"/>
      <c r="CZ32" s="133"/>
      <c r="DA32" s="132"/>
      <c r="DB32" s="134"/>
      <c r="DC32" s="132"/>
      <c r="DD32" s="134"/>
      <c r="DE32" s="132"/>
      <c r="DF32" s="134"/>
      <c r="DG32" s="132"/>
      <c r="DH32" s="132"/>
      <c r="DI32" s="14"/>
      <c r="DJ32" s="411"/>
      <c r="DK32" s="411"/>
      <c r="DL32" s="411"/>
      <c r="DM32" s="411"/>
      <c r="DN32" s="53"/>
      <c r="DO32" s="411"/>
      <c r="DP32" s="53"/>
      <c r="DQ32" s="411"/>
      <c r="DR32" s="53"/>
      <c r="DS32" s="411"/>
      <c r="DT32" s="411"/>
      <c r="DU32" s="411"/>
      <c r="DV32" s="411"/>
      <c r="DW32" s="14"/>
    </row>
    <row r="33" spans="1:127" x14ac:dyDescent="0.3">
      <c r="A33" s="419"/>
      <c r="B33" s="419"/>
      <c r="C33" s="419"/>
      <c r="D33" s="419"/>
      <c r="E33" s="413"/>
      <c r="F33" s="413"/>
      <c r="G33" s="418" t="s">
        <v>128</v>
      </c>
      <c r="H33" s="418"/>
      <c r="I33" s="418"/>
      <c r="J33" s="413"/>
      <c r="K33" s="413">
        <f>SUM(K9:K32)</f>
        <v>384</v>
      </c>
      <c r="L33" s="413"/>
      <c r="M33" s="419">
        <f>SUM(M9:M32)</f>
        <v>293</v>
      </c>
      <c r="N33" s="419"/>
      <c r="O33" s="419">
        <f>SUM(O9:O32)</f>
        <v>751</v>
      </c>
      <c r="P33" s="419"/>
      <c r="Q33" s="419">
        <f>SUM(Q9:Q32)</f>
        <v>90</v>
      </c>
      <c r="R33" s="419"/>
      <c r="S33" s="419">
        <f>SUM(S9:S32)</f>
        <v>203</v>
      </c>
      <c r="T33" s="419"/>
      <c r="U33" s="419">
        <f>SUM(U9:U32)</f>
        <v>256</v>
      </c>
      <c r="V33" s="419"/>
      <c r="W33" s="419">
        <f>SUM(W9:W32)</f>
        <v>103</v>
      </c>
      <c r="X33" s="419"/>
      <c r="Y33" s="419">
        <f>SUM(Y9:Y32)</f>
        <v>222</v>
      </c>
      <c r="Z33" s="419"/>
      <c r="AA33" s="419">
        <f>SUM(AA9:AA32)</f>
        <v>80</v>
      </c>
      <c r="AB33" s="419"/>
      <c r="AC33" s="419">
        <f>SUM(AC9:AC32)</f>
        <v>816</v>
      </c>
      <c r="AD33" s="419"/>
      <c r="AE33" s="419"/>
      <c r="AG33" s="132"/>
      <c r="AH33" s="132"/>
      <c r="AI33" s="132"/>
      <c r="AJ33" s="132"/>
      <c r="AK33" s="134"/>
      <c r="AL33" s="132"/>
      <c r="AM33" s="134"/>
      <c r="AN33" s="132"/>
      <c r="AO33" s="134"/>
      <c r="AP33" s="132"/>
      <c r="AQ33" s="134"/>
      <c r="AR33" s="132"/>
      <c r="AS33" s="132"/>
      <c r="AT33" s="132"/>
      <c r="AU33" s="132"/>
      <c r="AV33" s="132"/>
      <c r="AW33" s="132"/>
      <c r="AX33" s="132"/>
      <c r="AY33" s="132"/>
      <c r="AZ33" s="132"/>
      <c r="BA33" s="132"/>
      <c r="BB33" s="132"/>
      <c r="BC33" s="132"/>
      <c r="BD33" s="132"/>
      <c r="BE33" s="132"/>
      <c r="BF33" s="140"/>
      <c r="BG33" s="140"/>
      <c r="CA33" s="141"/>
      <c r="CQ33" s="139"/>
      <c r="CR33" s="140"/>
      <c r="CS33" s="140"/>
      <c r="CT33" s="140"/>
      <c r="CU33" s="140"/>
      <c r="CV33" s="140"/>
      <c r="CW33" s="140"/>
      <c r="CX33" s="140"/>
      <c r="CY33" s="140"/>
      <c r="CZ33" s="140"/>
      <c r="DA33" s="140"/>
      <c r="DB33" s="140"/>
      <c r="DC33" s="140"/>
      <c r="DD33" s="140"/>
      <c r="DE33" s="140"/>
      <c r="DF33" s="140"/>
      <c r="DG33" s="140"/>
      <c r="DH33" s="140"/>
      <c r="DI33" s="14"/>
      <c r="DJ33" s="413"/>
      <c r="DK33" s="413"/>
      <c r="DL33" s="413"/>
      <c r="DM33" s="413"/>
      <c r="DN33" s="413"/>
      <c r="DO33" s="413"/>
      <c r="DP33" s="413"/>
      <c r="DQ33" s="413"/>
      <c r="DR33" s="413"/>
      <c r="DS33" s="413"/>
      <c r="DT33" s="413"/>
      <c r="DU33" s="413"/>
      <c r="DV33" s="413"/>
      <c r="DW33" s="14"/>
    </row>
    <row r="34" spans="1:127" x14ac:dyDescent="0.3">
      <c r="A34" s="140"/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13"/>
      <c r="AC34" s="113"/>
      <c r="AD34" s="113"/>
      <c r="AE34" s="113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40"/>
      <c r="BE34" s="140"/>
      <c r="BG34" s="140"/>
      <c r="CA34" s="142"/>
      <c r="CQ34" s="139"/>
      <c r="CR34" s="140"/>
      <c r="CS34" s="140"/>
      <c r="CT34" s="140"/>
      <c r="CU34" s="140"/>
      <c r="CV34" s="140"/>
      <c r="CW34" s="140"/>
      <c r="CX34" s="140"/>
      <c r="CY34" s="140"/>
      <c r="CZ34" s="140"/>
      <c r="DA34" s="140"/>
      <c r="DB34" s="140"/>
      <c r="DC34" s="140"/>
      <c r="DD34" s="140"/>
      <c r="DE34" s="140"/>
      <c r="DF34" s="140"/>
      <c r="DG34" s="140"/>
      <c r="DH34" s="140"/>
      <c r="DI34" s="14"/>
      <c r="DJ34" s="70"/>
      <c r="DK34" s="70"/>
      <c r="DL34" s="70"/>
      <c r="DM34" s="70"/>
      <c r="DN34" s="70"/>
      <c r="DO34" s="70"/>
      <c r="DP34" s="70"/>
      <c r="DQ34" s="70"/>
      <c r="DR34" s="70"/>
      <c r="DS34" s="70"/>
      <c r="DT34" s="70"/>
      <c r="DU34" s="70"/>
      <c r="DV34" s="70"/>
      <c r="DW34" s="14"/>
    </row>
    <row r="35" spans="1:127" x14ac:dyDescent="0.3">
      <c r="A35" s="140"/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13"/>
      <c r="AC35" s="113"/>
      <c r="AD35" s="113"/>
      <c r="AE35" s="113"/>
      <c r="BG35" s="140"/>
      <c r="CA35" s="140"/>
      <c r="CQ35" s="140"/>
      <c r="DI35" s="14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4"/>
    </row>
    <row r="36" spans="1:127" x14ac:dyDescent="0.3">
      <c r="A36" s="140"/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13"/>
      <c r="AC36" s="113"/>
      <c r="AD36" s="113"/>
      <c r="AE36" s="113"/>
      <c r="CA36" s="140"/>
      <c r="CQ36" s="140"/>
      <c r="DI36" s="14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4"/>
    </row>
    <row r="37" spans="1:127" x14ac:dyDescent="0.3">
      <c r="AB37" s="113"/>
      <c r="AC37" s="113"/>
      <c r="AD37" s="113"/>
      <c r="AE37" s="113"/>
      <c r="DI37" s="14"/>
      <c r="DJ37" s="591"/>
      <c r="DK37" s="591"/>
      <c r="DL37" s="591"/>
      <c r="DM37" s="591"/>
      <c r="DN37" s="591"/>
      <c r="DO37" s="591"/>
      <c r="DP37" s="591"/>
      <c r="DQ37" s="591"/>
      <c r="DR37" s="591"/>
      <c r="DS37" s="591"/>
      <c r="DT37" s="591"/>
      <c r="DU37" s="591"/>
      <c r="DV37" s="591"/>
      <c r="DW37" s="14"/>
    </row>
    <row r="38" spans="1:127" ht="15" customHeight="1" x14ac:dyDescent="0.3">
      <c r="DI38" s="14"/>
      <c r="DJ38" s="595" t="s">
        <v>270</v>
      </c>
      <c r="DK38" s="595"/>
      <c r="DL38" s="595"/>
      <c r="DM38" s="595"/>
      <c r="DN38" s="595"/>
      <c r="DO38" s="595"/>
      <c r="DP38" s="595"/>
      <c r="DQ38" s="595"/>
      <c r="DR38" s="595"/>
      <c r="DS38" s="595"/>
      <c r="DT38" s="595"/>
      <c r="DU38" s="595"/>
      <c r="DV38" s="595"/>
      <c r="DW38" s="14"/>
    </row>
    <row r="39" spans="1:127" x14ac:dyDescent="0.3">
      <c r="DI39" s="14"/>
      <c r="DJ39" s="553" t="s">
        <v>1</v>
      </c>
      <c r="DK39" s="553"/>
      <c r="DL39" s="553"/>
      <c r="DM39" s="553"/>
      <c r="DN39" s="553"/>
      <c r="DO39" s="553"/>
      <c r="DP39" s="553"/>
      <c r="DQ39" s="553"/>
      <c r="DR39" s="553"/>
      <c r="DS39" s="553"/>
      <c r="DT39" s="553"/>
      <c r="DU39" s="553"/>
      <c r="DV39" s="553"/>
      <c r="DW39" s="14"/>
    </row>
    <row r="40" spans="1:127" ht="15" customHeight="1" x14ac:dyDescent="0.3">
      <c r="DI40" s="14"/>
      <c r="DJ40" s="412"/>
      <c r="DK40" s="412"/>
      <c r="DL40" s="412"/>
      <c r="DM40" s="412"/>
      <c r="DN40" s="558" t="s">
        <v>682</v>
      </c>
      <c r="DO40" s="558"/>
      <c r="DP40" s="558"/>
      <c r="DQ40" s="558"/>
      <c r="DR40" s="558"/>
      <c r="DS40" s="426"/>
      <c r="DT40" s="426" t="s">
        <v>179</v>
      </c>
      <c r="DU40" s="426"/>
      <c r="DV40" s="426"/>
      <c r="DW40" s="14"/>
    </row>
    <row r="41" spans="1:127" ht="15" customHeight="1" x14ac:dyDescent="0.3">
      <c r="DI41" s="14"/>
      <c r="DJ41" s="412"/>
      <c r="DK41" s="412"/>
      <c r="DL41" s="412"/>
      <c r="DM41" s="412"/>
      <c r="DN41" s="596"/>
      <c r="DO41" s="596"/>
      <c r="DP41" s="596"/>
      <c r="DQ41" s="596"/>
      <c r="DR41" s="596"/>
      <c r="DS41" s="417"/>
      <c r="DT41" s="559" t="s">
        <v>271</v>
      </c>
      <c r="DU41" s="415"/>
      <c r="DV41" s="415"/>
      <c r="DW41" s="14"/>
    </row>
    <row r="42" spans="1:127" ht="15" customHeight="1" x14ac:dyDescent="0.3">
      <c r="DI42" s="14"/>
      <c r="DJ42" s="412"/>
      <c r="DK42" s="412"/>
      <c r="DL42" s="412"/>
      <c r="DM42" s="412"/>
      <c r="DN42" s="426" t="s">
        <v>356</v>
      </c>
      <c r="DO42" s="412"/>
      <c r="DP42" s="426" t="s">
        <v>357</v>
      </c>
      <c r="DQ42" s="426"/>
      <c r="DR42" s="426" t="s">
        <v>358</v>
      </c>
      <c r="DS42" s="417"/>
      <c r="DT42" s="559"/>
      <c r="DU42" s="415"/>
      <c r="DV42" s="415"/>
      <c r="DW42" s="14"/>
    </row>
    <row r="43" spans="1:127" ht="15" customHeight="1" x14ac:dyDescent="0.3">
      <c r="DI43" s="14"/>
      <c r="DJ43" s="412"/>
      <c r="DK43" s="412"/>
      <c r="DL43" s="558" t="s">
        <v>180</v>
      </c>
      <c r="DM43" s="412"/>
      <c r="DN43" s="417" t="s">
        <v>683</v>
      </c>
      <c r="DO43" s="412"/>
      <c r="DP43" s="417" t="s">
        <v>673</v>
      </c>
      <c r="DQ43" s="417"/>
      <c r="DR43" s="417" t="s">
        <v>674</v>
      </c>
      <c r="DS43" s="417"/>
      <c r="DT43" s="559"/>
      <c r="DU43" s="415"/>
      <c r="DV43" s="415"/>
      <c r="DW43" s="14"/>
    </row>
    <row r="44" spans="1:127" ht="15" thickBot="1" x14ac:dyDescent="0.35">
      <c r="DI44" s="14"/>
      <c r="DJ44" s="425" t="s">
        <v>3</v>
      </c>
      <c r="DK44" s="425"/>
      <c r="DL44" s="594"/>
      <c r="DM44" s="425"/>
      <c r="DN44" s="425" t="s">
        <v>12</v>
      </c>
      <c r="DO44" s="425"/>
      <c r="DP44" s="425" t="s">
        <v>12</v>
      </c>
      <c r="DQ44" s="425"/>
      <c r="DR44" s="425" t="s">
        <v>12</v>
      </c>
      <c r="DS44" s="425"/>
      <c r="DT44" s="425" t="s">
        <v>12</v>
      </c>
      <c r="DU44" s="425"/>
      <c r="DV44" s="425" t="s">
        <v>5</v>
      </c>
      <c r="DW44" s="14"/>
    </row>
    <row r="45" spans="1:127" x14ac:dyDescent="0.3">
      <c r="DI45" s="14"/>
      <c r="DJ45" s="16" t="s">
        <v>1216</v>
      </c>
      <c r="DK45" s="16"/>
      <c r="DL45" s="87" t="s">
        <v>1203</v>
      </c>
      <c r="DM45" s="16"/>
      <c r="DN45" s="90">
        <v>1</v>
      </c>
      <c r="DO45" s="16"/>
      <c r="DP45" s="90" t="s">
        <v>177</v>
      </c>
      <c r="DQ45" s="16"/>
      <c r="DR45" s="90" t="s">
        <v>177</v>
      </c>
      <c r="DS45" s="16"/>
      <c r="DT45" s="90" t="s">
        <v>177</v>
      </c>
      <c r="DU45" s="16"/>
      <c r="DV45" s="16" t="s">
        <v>280</v>
      </c>
      <c r="DW45" s="14"/>
    </row>
    <row r="46" spans="1:127" x14ac:dyDescent="0.3">
      <c r="DI46" s="14"/>
      <c r="DJ46" s="411" t="s">
        <v>354</v>
      </c>
      <c r="DK46" s="411"/>
      <c r="DL46" s="82" t="s">
        <v>1202</v>
      </c>
      <c r="DM46" s="411"/>
      <c r="DN46" s="53">
        <v>1</v>
      </c>
      <c r="DO46" s="411"/>
      <c r="DP46" s="53" t="s">
        <v>177</v>
      </c>
      <c r="DQ46" s="411"/>
      <c r="DR46" s="53" t="s">
        <v>177</v>
      </c>
      <c r="DS46" s="411"/>
      <c r="DT46" s="53" t="s">
        <v>177</v>
      </c>
      <c r="DU46" s="411"/>
      <c r="DV46" s="411" t="s">
        <v>181</v>
      </c>
      <c r="DW46" s="14"/>
    </row>
    <row r="47" spans="1:127" x14ac:dyDescent="0.3">
      <c r="DI47" s="14"/>
      <c r="DJ47" s="411" t="s">
        <v>1217</v>
      </c>
      <c r="DK47" s="411"/>
      <c r="DL47" s="82" t="s">
        <v>1200</v>
      </c>
      <c r="DM47" s="411"/>
      <c r="DN47" s="53" t="s">
        <v>177</v>
      </c>
      <c r="DO47" s="411"/>
      <c r="DP47" s="53" t="s">
        <v>177</v>
      </c>
      <c r="DQ47" s="411"/>
      <c r="DR47" s="53">
        <v>1</v>
      </c>
      <c r="DS47" s="411"/>
      <c r="DT47" s="53" t="s">
        <v>177</v>
      </c>
      <c r="DU47" s="411"/>
      <c r="DV47" s="411" t="s">
        <v>280</v>
      </c>
      <c r="DW47" s="14"/>
    </row>
    <row r="48" spans="1:127" x14ac:dyDescent="0.3">
      <c r="DI48" s="14"/>
      <c r="DJ48" s="411" t="s">
        <v>1198</v>
      </c>
      <c r="DK48" s="411"/>
      <c r="DL48" s="82" t="s">
        <v>1218</v>
      </c>
      <c r="DM48" s="411"/>
      <c r="DN48" s="53" t="s">
        <v>177</v>
      </c>
      <c r="DO48" s="411"/>
      <c r="DP48" s="53" t="s">
        <v>177</v>
      </c>
      <c r="DQ48" s="411"/>
      <c r="DR48" s="53">
        <v>1</v>
      </c>
      <c r="DS48" s="411"/>
      <c r="DT48" s="53" t="s">
        <v>177</v>
      </c>
      <c r="DU48" s="411"/>
      <c r="DV48" s="411" t="s">
        <v>181</v>
      </c>
      <c r="DW48" s="14"/>
    </row>
    <row r="49" spans="113:127" x14ac:dyDescent="0.3">
      <c r="DI49" s="14"/>
      <c r="DJ49" s="423" t="s">
        <v>338</v>
      </c>
      <c r="DK49" s="423"/>
      <c r="DL49" s="84" t="s">
        <v>1204</v>
      </c>
      <c r="DM49" s="423"/>
      <c r="DN49" s="86" t="s">
        <v>177</v>
      </c>
      <c r="DO49" s="423"/>
      <c r="DP49" s="86" t="s">
        <v>177</v>
      </c>
      <c r="DQ49" s="423"/>
      <c r="DR49" s="423">
        <v>1</v>
      </c>
      <c r="DS49" s="423"/>
      <c r="DT49" s="423">
        <v>1</v>
      </c>
      <c r="DU49" s="423"/>
      <c r="DV49" s="423" t="s">
        <v>181</v>
      </c>
      <c r="DW49" s="14"/>
    </row>
    <row r="50" spans="113:127" x14ac:dyDescent="0.3">
      <c r="DI50" s="14"/>
      <c r="DJ50" s="16" t="s">
        <v>355</v>
      </c>
      <c r="DK50" s="16"/>
      <c r="DL50" s="87" t="s">
        <v>1205</v>
      </c>
      <c r="DM50" s="16"/>
      <c r="DN50" s="90" t="s">
        <v>177</v>
      </c>
      <c r="DO50" s="16"/>
      <c r="DP50" s="90" t="s">
        <v>177</v>
      </c>
      <c r="DQ50" s="16"/>
      <c r="DR50" s="16">
        <v>1</v>
      </c>
      <c r="DS50" s="16"/>
      <c r="DT50" s="16">
        <v>1</v>
      </c>
      <c r="DU50" s="16"/>
      <c r="DV50" s="16" t="s">
        <v>280</v>
      </c>
      <c r="DW50" s="14"/>
    </row>
    <row r="51" spans="113:127" x14ac:dyDescent="0.3">
      <c r="DI51" s="14"/>
      <c r="DJ51" s="411" t="s">
        <v>1219</v>
      </c>
      <c r="DK51" s="411"/>
      <c r="DL51" s="82" t="s">
        <v>1220</v>
      </c>
      <c r="DM51" s="411"/>
      <c r="DN51" s="411">
        <v>1</v>
      </c>
      <c r="DO51" s="411"/>
      <c r="DP51" s="53" t="s">
        <v>177</v>
      </c>
      <c r="DQ51" s="411"/>
      <c r="DR51" s="53" t="s">
        <v>177</v>
      </c>
      <c r="DS51" s="411"/>
      <c r="DT51" s="411">
        <v>1</v>
      </c>
      <c r="DU51" s="411"/>
      <c r="DV51" s="411" t="s">
        <v>181</v>
      </c>
      <c r="DW51" s="14"/>
    </row>
    <row r="52" spans="113:127" x14ac:dyDescent="0.3">
      <c r="DI52" s="14"/>
      <c r="DJ52" s="411" t="s">
        <v>1221</v>
      </c>
      <c r="DK52" s="411"/>
      <c r="DL52" s="82" t="s">
        <v>1222</v>
      </c>
      <c r="DM52" s="411"/>
      <c r="DN52" s="411">
        <v>1</v>
      </c>
      <c r="DO52" s="411"/>
      <c r="DP52" s="53" t="s">
        <v>177</v>
      </c>
      <c r="DQ52" s="411"/>
      <c r="DR52" s="53" t="s">
        <v>177</v>
      </c>
      <c r="DS52" s="411"/>
      <c r="DT52" s="411">
        <v>1</v>
      </c>
      <c r="DU52" s="411"/>
      <c r="DV52" s="411" t="s">
        <v>280</v>
      </c>
      <c r="DW52" s="14"/>
    </row>
    <row r="53" spans="113:127" x14ac:dyDescent="0.3">
      <c r="DI53" s="14"/>
      <c r="DJ53" s="411" t="s">
        <v>1219</v>
      </c>
      <c r="DK53" s="411"/>
      <c r="DL53" s="82" t="s">
        <v>1223</v>
      </c>
      <c r="DM53" s="411"/>
      <c r="DN53" s="411">
        <v>1</v>
      </c>
      <c r="DO53" s="411"/>
      <c r="DP53" s="53" t="s">
        <v>177</v>
      </c>
      <c r="DQ53" s="411"/>
      <c r="DR53" s="53" t="s">
        <v>177</v>
      </c>
      <c r="DS53" s="411"/>
      <c r="DT53" s="411">
        <v>1</v>
      </c>
      <c r="DU53" s="411"/>
      <c r="DV53" s="411" t="s">
        <v>181</v>
      </c>
      <c r="DW53" s="14"/>
    </row>
    <row r="54" spans="113:127" x14ac:dyDescent="0.3">
      <c r="DI54" s="14"/>
      <c r="DJ54" s="423" t="s">
        <v>1221</v>
      </c>
      <c r="DK54" s="423"/>
      <c r="DL54" s="84" t="s">
        <v>1207</v>
      </c>
      <c r="DM54" s="423"/>
      <c r="DN54" s="423">
        <v>1</v>
      </c>
      <c r="DO54" s="423"/>
      <c r="DP54" s="86" t="s">
        <v>177</v>
      </c>
      <c r="DQ54" s="423"/>
      <c r="DR54" s="86" t="s">
        <v>177</v>
      </c>
      <c r="DS54" s="423"/>
      <c r="DT54" s="423">
        <v>1</v>
      </c>
      <c r="DU54" s="423"/>
      <c r="DV54" s="423" t="s">
        <v>280</v>
      </c>
      <c r="DW54" s="14"/>
    </row>
    <row r="55" spans="113:127" x14ac:dyDescent="0.3">
      <c r="DI55" s="14"/>
      <c r="DJ55" s="16" t="s">
        <v>332</v>
      </c>
      <c r="DK55" s="16"/>
      <c r="DL55" s="87" t="s">
        <v>333</v>
      </c>
      <c r="DM55" s="16"/>
      <c r="DN55" s="90" t="s">
        <v>177</v>
      </c>
      <c r="DO55" s="16"/>
      <c r="DP55" s="90" t="s">
        <v>177</v>
      </c>
      <c r="DQ55" s="16"/>
      <c r="DR55" s="90">
        <v>1</v>
      </c>
      <c r="DS55" s="16"/>
      <c r="DT55" s="90">
        <v>1</v>
      </c>
      <c r="DU55" s="16"/>
      <c r="DV55" s="16" t="s">
        <v>181</v>
      </c>
      <c r="DW55" s="14"/>
    </row>
    <row r="56" spans="113:127" x14ac:dyDescent="0.3">
      <c r="DI56" s="14"/>
      <c r="DJ56" s="411" t="s">
        <v>332</v>
      </c>
      <c r="DK56" s="411"/>
      <c r="DL56" s="82" t="s">
        <v>334</v>
      </c>
      <c r="DM56" s="411"/>
      <c r="DN56" s="53" t="s">
        <v>177</v>
      </c>
      <c r="DO56" s="411"/>
      <c r="DP56" s="53" t="s">
        <v>177</v>
      </c>
      <c r="DQ56" s="411"/>
      <c r="DR56" s="53">
        <v>1</v>
      </c>
      <c r="DS56" s="411"/>
      <c r="DT56" s="53">
        <v>1</v>
      </c>
      <c r="DU56" s="411"/>
      <c r="DV56" s="411" t="s">
        <v>280</v>
      </c>
      <c r="DW56" s="14"/>
    </row>
    <row r="57" spans="113:127" x14ac:dyDescent="0.3">
      <c r="DI57" s="14"/>
      <c r="DJ57" s="411" t="s">
        <v>342</v>
      </c>
      <c r="DK57" s="411"/>
      <c r="DL57" s="82" t="s">
        <v>343</v>
      </c>
      <c r="DM57" s="411"/>
      <c r="DN57" s="53" t="s">
        <v>177</v>
      </c>
      <c r="DO57" s="411"/>
      <c r="DP57" s="53" t="s">
        <v>177</v>
      </c>
      <c r="DQ57" s="411"/>
      <c r="DR57" s="53">
        <v>1</v>
      </c>
      <c r="DS57" s="411"/>
      <c r="DT57" s="53">
        <v>1</v>
      </c>
      <c r="DU57" s="411"/>
      <c r="DV57" s="411" t="s">
        <v>181</v>
      </c>
      <c r="DW57" s="14"/>
    </row>
    <row r="58" spans="113:127" x14ac:dyDescent="0.3">
      <c r="DI58" s="14"/>
      <c r="DJ58" s="411" t="s">
        <v>342</v>
      </c>
      <c r="DK58" s="411"/>
      <c r="DL58" s="82" t="s">
        <v>344</v>
      </c>
      <c r="DM58" s="411"/>
      <c r="DN58" s="53" t="s">
        <v>177</v>
      </c>
      <c r="DO58" s="411"/>
      <c r="DP58" s="53" t="s">
        <v>177</v>
      </c>
      <c r="DQ58" s="411"/>
      <c r="DR58" s="53">
        <v>1</v>
      </c>
      <c r="DS58" s="411"/>
      <c r="DT58" s="411">
        <v>1</v>
      </c>
      <c r="DU58" s="411"/>
      <c r="DV58" s="411" t="s">
        <v>280</v>
      </c>
      <c r="DW58" s="14"/>
    </row>
    <row r="59" spans="113:127" x14ac:dyDescent="0.3">
      <c r="DI59" s="14"/>
      <c r="DJ59" s="423" t="s">
        <v>1208</v>
      </c>
      <c r="DK59" s="423"/>
      <c r="DL59" s="84" t="s">
        <v>1209</v>
      </c>
      <c r="DM59" s="423"/>
      <c r="DN59" s="86">
        <v>1</v>
      </c>
      <c r="DO59" s="423"/>
      <c r="DP59" s="86" t="s">
        <v>177</v>
      </c>
      <c r="DQ59" s="423"/>
      <c r="DR59" s="86" t="s">
        <v>177</v>
      </c>
      <c r="DS59" s="423"/>
      <c r="DT59" s="423">
        <v>1</v>
      </c>
      <c r="DU59" s="423"/>
      <c r="DV59" s="423" t="s">
        <v>181</v>
      </c>
      <c r="DW59" s="14"/>
    </row>
    <row r="60" spans="113:127" x14ac:dyDescent="0.3">
      <c r="DI60" s="14"/>
      <c r="DJ60" s="411" t="s">
        <v>1208</v>
      </c>
      <c r="DK60" s="411"/>
      <c r="DL60" s="82" t="s">
        <v>1210</v>
      </c>
      <c r="DM60" s="411"/>
      <c r="DN60" s="53">
        <v>1</v>
      </c>
      <c r="DO60" s="411"/>
      <c r="DP60" s="53" t="s">
        <v>177</v>
      </c>
      <c r="DQ60" s="411"/>
      <c r="DR60" s="53" t="s">
        <v>177</v>
      </c>
      <c r="DS60" s="411"/>
      <c r="DT60" s="411">
        <v>1</v>
      </c>
      <c r="DU60" s="411"/>
      <c r="DV60" s="411" t="s">
        <v>280</v>
      </c>
      <c r="DW60" s="14"/>
    </row>
    <row r="61" spans="113:127" x14ac:dyDescent="0.3">
      <c r="DI61" s="14"/>
      <c r="DJ61" s="411" t="s">
        <v>1208</v>
      </c>
      <c r="DK61" s="411"/>
      <c r="DL61" s="82" t="s">
        <v>1224</v>
      </c>
      <c r="DM61" s="411"/>
      <c r="DN61" s="53">
        <v>1</v>
      </c>
      <c r="DO61" s="411"/>
      <c r="DP61" s="53" t="s">
        <v>177</v>
      </c>
      <c r="DQ61" s="411"/>
      <c r="DR61" s="53" t="s">
        <v>177</v>
      </c>
      <c r="DS61" s="411"/>
      <c r="DT61" s="411">
        <v>1</v>
      </c>
      <c r="DU61" s="411"/>
      <c r="DV61" s="411" t="s">
        <v>181</v>
      </c>
      <c r="DW61" s="14"/>
    </row>
    <row r="62" spans="113:127" x14ac:dyDescent="0.3">
      <c r="DI62" s="14"/>
      <c r="DJ62" s="411" t="s">
        <v>1208</v>
      </c>
      <c r="DK62" s="411"/>
      <c r="DL62" s="82" t="s">
        <v>1225</v>
      </c>
      <c r="DM62" s="411"/>
      <c r="DN62" s="53">
        <v>1</v>
      </c>
      <c r="DO62" s="411"/>
      <c r="DP62" s="53" t="s">
        <v>177</v>
      </c>
      <c r="DQ62" s="411"/>
      <c r="DR62" s="53" t="s">
        <v>177</v>
      </c>
      <c r="DS62" s="411"/>
      <c r="DT62" s="411">
        <v>1</v>
      </c>
      <c r="DU62" s="411"/>
      <c r="DV62" s="411" t="s">
        <v>1226</v>
      </c>
      <c r="DW62" s="14"/>
    </row>
    <row r="63" spans="113:127" x14ac:dyDescent="0.3">
      <c r="DI63" s="14"/>
      <c r="DJ63" s="411" t="s">
        <v>349</v>
      </c>
      <c r="DK63" s="411"/>
      <c r="DL63" s="82" t="s">
        <v>350</v>
      </c>
      <c r="DM63" s="411"/>
      <c r="DN63" s="53" t="s">
        <v>177</v>
      </c>
      <c r="DO63" s="411"/>
      <c r="DP63" s="53" t="s">
        <v>177</v>
      </c>
      <c r="DQ63" s="411"/>
      <c r="DR63" s="53">
        <v>1</v>
      </c>
      <c r="DS63" s="411"/>
      <c r="DT63" s="411">
        <v>1</v>
      </c>
      <c r="DU63" s="411"/>
      <c r="DV63" s="411" t="s">
        <v>181</v>
      </c>
      <c r="DW63" s="14"/>
    </row>
    <row r="64" spans="113:127" ht="15" thickBot="1" x14ac:dyDescent="0.35">
      <c r="DI64" s="14"/>
      <c r="DJ64" s="425" t="s">
        <v>349</v>
      </c>
      <c r="DK64" s="425"/>
      <c r="DL64" s="91" t="s">
        <v>351</v>
      </c>
      <c r="DM64" s="425"/>
      <c r="DN64" s="93" t="s">
        <v>177</v>
      </c>
      <c r="DO64" s="425"/>
      <c r="DP64" s="93" t="s">
        <v>177</v>
      </c>
      <c r="DQ64" s="425"/>
      <c r="DR64" s="93">
        <v>1</v>
      </c>
      <c r="DS64" s="425"/>
      <c r="DT64" s="425">
        <v>1</v>
      </c>
      <c r="DU64" s="425"/>
      <c r="DV64" s="425" t="s">
        <v>280</v>
      </c>
      <c r="DW64" s="14"/>
    </row>
    <row r="65" spans="113:127" ht="15" thickBot="1" x14ac:dyDescent="0.35">
      <c r="DI65" s="14"/>
      <c r="DJ65" s="435"/>
      <c r="DK65" s="420"/>
      <c r="DL65" s="420" t="s">
        <v>121</v>
      </c>
      <c r="DM65" s="420"/>
      <c r="DN65" s="420">
        <f>SUM(DN45:DN64)</f>
        <v>10</v>
      </c>
      <c r="DO65" s="420"/>
      <c r="DP65" s="420">
        <f>SUM(DP45:DP64)</f>
        <v>0</v>
      </c>
      <c r="DQ65" s="420"/>
      <c r="DR65" s="420">
        <f>SUM(DR45:DR64)</f>
        <v>10</v>
      </c>
      <c r="DS65" s="420"/>
      <c r="DT65" s="420">
        <f>SUM(DT45:DT64)</f>
        <v>16</v>
      </c>
      <c r="DU65" s="420"/>
      <c r="DV65" s="420"/>
      <c r="DW65" s="14"/>
    </row>
    <row r="66" spans="113:127" x14ac:dyDescent="0.3">
      <c r="DI66" s="14"/>
      <c r="DJ66" s="144"/>
      <c r="DK66" s="419"/>
      <c r="DL66" s="413" t="s">
        <v>148</v>
      </c>
      <c r="DM66" s="413"/>
      <c r="DN66" s="413">
        <f>DN65+DN28</f>
        <v>18</v>
      </c>
      <c r="DO66" s="413"/>
      <c r="DP66" s="413">
        <f>DP65+DP28</f>
        <v>2</v>
      </c>
      <c r="DQ66" s="413"/>
      <c r="DR66" s="413">
        <f>DR65+DR28</f>
        <v>20</v>
      </c>
      <c r="DS66" s="413"/>
      <c r="DT66" s="413">
        <f>DT65+DT28</f>
        <v>36</v>
      </c>
      <c r="DU66" s="413"/>
      <c r="DV66" s="413"/>
      <c r="DW66" s="14"/>
    </row>
    <row r="67" spans="113:127" x14ac:dyDescent="0.3">
      <c r="DJ67" s="222" t="s">
        <v>120</v>
      </c>
      <c r="DK67" s="412"/>
      <c r="DL67" s="412"/>
      <c r="DM67" s="412"/>
      <c r="DN67" s="412"/>
      <c r="DO67" s="412"/>
      <c r="DP67" s="412"/>
      <c r="DQ67" s="412"/>
      <c r="DR67" s="412"/>
      <c r="DS67" s="412"/>
      <c r="DT67" s="412"/>
      <c r="DU67" s="412"/>
      <c r="DV67" s="412"/>
    </row>
  </sheetData>
  <mergeCells count="55">
    <mergeCell ref="AS5:AS7"/>
    <mergeCell ref="AU5:AU7"/>
    <mergeCell ref="DB3:DF3"/>
    <mergeCell ref="CT5:CV5"/>
    <mergeCell ref="CX5:CZ5"/>
    <mergeCell ref="CD6:CD7"/>
    <mergeCell ref="BJ5:BL5"/>
    <mergeCell ref="BN5:BP5"/>
    <mergeCell ref="CF3:CL4"/>
    <mergeCell ref="CN4:CN6"/>
    <mergeCell ref="DN40:DR41"/>
    <mergeCell ref="DT41:DT43"/>
    <mergeCell ref="DL43:DL44"/>
    <mergeCell ref="K5:K7"/>
    <mergeCell ref="M5:M7"/>
    <mergeCell ref="O5:O7"/>
    <mergeCell ref="Q5:Q7"/>
    <mergeCell ref="S5:S7"/>
    <mergeCell ref="U5:U7"/>
    <mergeCell ref="W5:W7"/>
    <mergeCell ref="Y5:Y7"/>
    <mergeCell ref="AA5:AA7"/>
    <mergeCell ref="AC5:AC7"/>
    <mergeCell ref="AY5:AY7"/>
    <mergeCell ref="AW5:AW7"/>
    <mergeCell ref="AK5:AK7"/>
    <mergeCell ref="DJ38:DV38"/>
    <mergeCell ref="DT4:DT6"/>
    <mergeCell ref="DL6:DL7"/>
    <mergeCell ref="DN3:DR4"/>
    <mergeCell ref="DJ39:DV39"/>
    <mergeCell ref="A1:AE1"/>
    <mergeCell ref="A2:AE2"/>
    <mergeCell ref="AG1:BE1"/>
    <mergeCell ref="AG2:BE2"/>
    <mergeCell ref="DJ37:DV37"/>
    <mergeCell ref="K3:AE3"/>
    <mergeCell ref="BR3:BX3"/>
    <mergeCell ref="AM5:AM7"/>
    <mergeCell ref="AO5:AO7"/>
    <mergeCell ref="AQ5:AQ7"/>
    <mergeCell ref="AK3:BA3"/>
    <mergeCell ref="BC4:BC7"/>
    <mergeCell ref="BA5:BA7"/>
    <mergeCell ref="C7:E7"/>
    <mergeCell ref="G7:I7"/>
    <mergeCell ref="AI7:AI8"/>
    <mergeCell ref="DJ2:DV2"/>
    <mergeCell ref="BH1:BZ1"/>
    <mergeCell ref="CB1:CP1"/>
    <mergeCell ref="CR1:DH1"/>
    <mergeCell ref="DJ1:DV1"/>
    <mergeCell ref="BH2:BZ2"/>
    <mergeCell ref="CB2:CP2"/>
    <mergeCell ref="CR2:DH2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C334A-4D00-4E97-8B13-9912B5CB48AB}">
  <sheetPr>
    <tabColor theme="9"/>
  </sheetPr>
  <dimension ref="A1:AE29"/>
  <sheetViews>
    <sheetView workbookViewId="0">
      <selection sqref="A1:AE1"/>
    </sheetView>
  </sheetViews>
  <sheetFormatPr defaultRowHeight="14.4" x14ac:dyDescent="0.3"/>
  <cols>
    <col min="1" max="1" width="11.6640625" customWidth="1"/>
    <col min="2" max="2" width="0.88671875" customWidth="1"/>
    <col min="3" max="3" width="11.6640625" customWidth="1"/>
    <col min="4" max="4" width="0.88671875" customWidth="1"/>
    <col min="5" max="5" width="9.6640625" customWidth="1"/>
    <col min="6" max="6" width="0.88671875" customWidth="1"/>
    <col min="7" max="7" width="11.6640625" customWidth="1"/>
    <col min="8" max="8" width="0.88671875" customWidth="1"/>
    <col min="9" max="9" width="10.6640625" customWidth="1"/>
    <col min="10" max="10" width="0.88671875" customWidth="1"/>
    <col min="11" max="11" width="10.6640625" customWidth="1"/>
    <col min="12" max="12" width="0.88671875" customWidth="1"/>
    <col min="13" max="13" width="11.6640625" customWidth="1"/>
    <col min="14" max="14" width="0.88671875" customWidth="1"/>
    <col min="15" max="15" width="11.6640625" customWidth="1"/>
    <col min="16" max="16" width="0.88671875" customWidth="1"/>
    <col min="17" max="17" width="11.6640625" customWidth="1"/>
    <col min="18" max="18" width="0.88671875" customWidth="1"/>
    <col min="19" max="19" width="11.6640625" customWidth="1"/>
    <col min="20" max="20" width="0.88671875" customWidth="1"/>
    <col min="21" max="21" width="12.6640625" customWidth="1"/>
  </cols>
  <sheetData>
    <row r="1" spans="1:31" x14ac:dyDescent="0.3">
      <c r="A1" s="552" t="s">
        <v>184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  <c r="N1" s="552"/>
      <c r="O1" s="552"/>
      <c r="P1" s="552"/>
      <c r="Q1" s="552"/>
      <c r="R1" s="552"/>
      <c r="S1" s="552"/>
      <c r="T1" s="552"/>
      <c r="U1" s="552"/>
      <c r="V1" s="552"/>
      <c r="W1" s="552"/>
      <c r="X1" s="552"/>
      <c r="Y1" s="552"/>
      <c r="Z1" s="552"/>
      <c r="AA1" s="552"/>
      <c r="AB1" s="552"/>
      <c r="AC1" s="552"/>
      <c r="AD1" s="552"/>
      <c r="AE1" s="552"/>
    </row>
    <row r="2" spans="1:31" x14ac:dyDescent="0.3">
      <c r="A2" s="551" t="s">
        <v>1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  <c r="N2" s="551"/>
      <c r="O2" s="551"/>
      <c r="P2" s="551"/>
      <c r="Q2" s="551"/>
      <c r="R2" s="551"/>
      <c r="S2" s="551"/>
      <c r="T2" s="551"/>
      <c r="U2" s="551"/>
      <c r="V2" s="551"/>
      <c r="W2" s="551"/>
      <c r="X2" s="551"/>
      <c r="Y2" s="551"/>
      <c r="Z2" s="551"/>
      <c r="AA2" s="551"/>
      <c r="AB2" s="551"/>
      <c r="AC2" s="551"/>
      <c r="AD2" s="551"/>
      <c r="AE2" s="551"/>
    </row>
    <row r="3" spans="1:31" x14ac:dyDescent="0.3">
      <c r="A3" s="411"/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 t="s">
        <v>1227</v>
      </c>
      <c r="N3" s="412"/>
      <c r="O3" s="412" t="s">
        <v>185</v>
      </c>
      <c r="P3" s="412"/>
      <c r="Q3" s="412" t="s">
        <v>185</v>
      </c>
      <c r="R3" s="412"/>
      <c r="S3" s="412" t="s">
        <v>186</v>
      </c>
      <c r="T3" s="412"/>
      <c r="U3" s="412" t="s">
        <v>572</v>
      </c>
      <c r="V3" s="412"/>
      <c r="W3" s="412" t="s">
        <v>572</v>
      </c>
      <c r="X3" s="412"/>
      <c r="Y3" s="412" t="s">
        <v>1228</v>
      </c>
      <c r="Z3" s="412"/>
      <c r="AA3" s="412" t="s">
        <v>1229</v>
      </c>
      <c r="AB3" s="412"/>
      <c r="AC3" s="412" t="s">
        <v>187</v>
      </c>
      <c r="AD3" s="412"/>
      <c r="AE3" s="14"/>
    </row>
    <row r="4" spans="1:31" ht="15" customHeight="1" x14ac:dyDescent="0.3">
      <c r="A4" s="411"/>
      <c r="B4" s="412"/>
      <c r="C4" s="412"/>
      <c r="D4" s="412"/>
      <c r="E4" s="412"/>
      <c r="F4" s="412"/>
      <c r="G4" s="412"/>
      <c r="H4" s="412"/>
      <c r="I4" s="412"/>
      <c r="J4" s="412"/>
      <c r="K4" s="412"/>
      <c r="L4" s="412"/>
      <c r="M4" s="593" t="s">
        <v>1230</v>
      </c>
      <c r="N4" s="412"/>
      <c r="O4" s="593" t="s">
        <v>188</v>
      </c>
      <c r="P4" s="421"/>
      <c r="Q4" s="593" t="s">
        <v>1231</v>
      </c>
      <c r="R4" s="421"/>
      <c r="S4" s="593" t="s">
        <v>1232</v>
      </c>
      <c r="T4" s="421"/>
      <c r="U4" s="593" t="s">
        <v>1233</v>
      </c>
      <c r="V4" s="421"/>
      <c r="W4" s="593" t="s">
        <v>573</v>
      </c>
      <c r="X4" s="424"/>
      <c r="Y4" s="593" t="s">
        <v>1234</v>
      </c>
      <c r="Z4" s="424"/>
      <c r="AA4" s="593" t="s">
        <v>1235</v>
      </c>
      <c r="AB4" s="424"/>
      <c r="AC4" s="593" t="s">
        <v>1236</v>
      </c>
      <c r="AD4" s="424"/>
      <c r="AE4" s="14"/>
    </row>
    <row r="5" spans="1:31" x14ac:dyDescent="0.3">
      <c r="A5" s="411"/>
      <c r="B5" s="412"/>
      <c r="C5" s="412"/>
      <c r="D5" s="412"/>
      <c r="E5" s="412"/>
      <c r="F5" s="412"/>
      <c r="G5" s="412"/>
      <c r="H5" s="412"/>
      <c r="I5" s="558" t="s">
        <v>189</v>
      </c>
      <c r="J5" s="412"/>
      <c r="K5" s="558" t="s">
        <v>190</v>
      </c>
      <c r="L5" s="414"/>
      <c r="M5" s="593"/>
      <c r="N5" s="414"/>
      <c r="O5" s="593"/>
      <c r="P5" s="421"/>
      <c r="Q5" s="593"/>
      <c r="R5" s="421"/>
      <c r="S5" s="593"/>
      <c r="T5" s="421"/>
      <c r="U5" s="593"/>
      <c r="V5" s="421"/>
      <c r="W5" s="593"/>
      <c r="X5" s="424"/>
      <c r="Y5" s="593"/>
      <c r="Z5" s="424"/>
      <c r="AA5" s="593"/>
      <c r="AB5" s="424"/>
      <c r="AC5" s="593"/>
      <c r="AD5" s="424"/>
      <c r="AE5" s="14"/>
    </row>
    <row r="6" spans="1:31" x14ac:dyDescent="0.3">
      <c r="A6" s="558" t="s">
        <v>191</v>
      </c>
      <c r="B6" s="412"/>
      <c r="C6" s="412"/>
      <c r="D6" s="412"/>
      <c r="E6" s="412"/>
      <c r="F6" s="412"/>
      <c r="G6" s="412"/>
      <c r="H6" s="412"/>
      <c r="I6" s="558"/>
      <c r="J6" s="412"/>
      <c r="K6" s="558"/>
      <c r="L6" s="414"/>
      <c r="M6" s="593"/>
      <c r="N6" s="414"/>
      <c r="O6" s="593"/>
      <c r="P6" s="421"/>
      <c r="Q6" s="593"/>
      <c r="R6" s="421"/>
      <c r="S6" s="593"/>
      <c r="T6" s="421"/>
      <c r="U6" s="593"/>
      <c r="V6" s="421"/>
      <c r="W6" s="593"/>
      <c r="X6" s="424"/>
      <c r="Y6" s="593"/>
      <c r="Z6" s="424"/>
      <c r="AA6" s="593"/>
      <c r="AB6" s="424"/>
      <c r="AC6" s="593"/>
      <c r="AD6" s="424"/>
      <c r="AE6" s="14"/>
    </row>
    <row r="7" spans="1:31" ht="15" thickBot="1" x14ac:dyDescent="0.35">
      <c r="A7" s="594"/>
      <c r="B7" s="425"/>
      <c r="C7" s="425" t="s">
        <v>2</v>
      </c>
      <c r="D7" s="425"/>
      <c r="E7" s="425" t="s">
        <v>192</v>
      </c>
      <c r="F7" s="425"/>
      <c r="G7" s="425" t="s">
        <v>3</v>
      </c>
      <c r="H7" s="425"/>
      <c r="I7" s="594"/>
      <c r="J7" s="425"/>
      <c r="K7" s="594"/>
      <c r="L7" s="422"/>
      <c r="M7" s="425" t="s">
        <v>12</v>
      </c>
      <c r="N7" s="422"/>
      <c r="O7" s="425" t="s">
        <v>12</v>
      </c>
      <c r="P7" s="425"/>
      <c r="Q7" s="425"/>
      <c r="R7" s="425"/>
      <c r="S7" s="425" t="s">
        <v>12</v>
      </c>
      <c r="T7" s="425"/>
      <c r="U7" s="425" t="s">
        <v>12</v>
      </c>
      <c r="V7" s="425"/>
      <c r="W7" s="425" t="s">
        <v>12</v>
      </c>
      <c r="X7" s="425"/>
      <c r="Y7" s="425"/>
      <c r="Z7" s="425"/>
      <c r="AA7" s="425" t="s">
        <v>12</v>
      </c>
      <c r="AB7" s="425"/>
      <c r="AC7" s="425" t="s">
        <v>12</v>
      </c>
      <c r="AD7" s="425"/>
      <c r="AE7" s="104" t="s">
        <v>5</v>
      </c>
    </row>
    <row r="8" spans="1:31" x14ac:dyDescent="0.3">
      <c r="A8" s="17">
        <v>1</v>
      </c>
      <c r="B8" s="17"/>
      <c r="C8" s="80" t="s">
        <v>1147</v>
      </c>
      <c r="D8" s="17"/>
      <c r="E8" s="17" t="s">
        <v>1237</v>
      </c>
      <c r="F8" s="17"/>
      <c r="G8" s="80" t="s">
        <v>577</v>
      </c>
      <c r="H8" s="17"/>
      <c r="I8" s="59">
        <v>1005.3</v>
      </c>
      <c r="J8" s="17"/>
      <c r="K8" s="95">
        <v>1003.12</v>
      </c>
      <c r="L8" s="17"/>
      <c r="M8" s="52" t="s">
        <v>177</v>
      </c>
      <c r="N8" s="17"/>
      <c r="O8" s="52" t="s">
        <v>177</v>
      </c>
      <c r="P8" s="17"/>
      <c r="Q8" s="52" t="s">
        <v>177</v>
      </c>
      <c r="R8" s="17"/>
      <c r="S8" s="52">
        <v>2</v>
      </c>
      <c r="T8" s="17"/>
      <c r="U8" s="52" t="s">
        <v>177</v>
      </c>
      <c r="V8" s="17"/>
      <c r="W8" s="52" t="s">
        <v>177</v>
      </c>
      <c r="X8" s="52"/>
      <c r="Y8" s="52" t="s">
        <v>177</v>
      </c>
      <c r="Z8" s="52"/>
      <c r="AA8" s="52" t="s">
        <v>177</v>
      </c>
      <c r="AB8" s="52"/>
      <c r="AC8" s="52">
        <v>1</v>
      </c>
      <c r="AD8" s="17"/>
      <c r="AE8" s="106" t="s">
        <v>267</v>
      </c>
    </row>
    <row r="9" spans="1:31" x14ac:dyDescent="0.3">
      <c r="A9" s="411">
        <v>2</v>
      </c>
      <c r="B9" s="411"/>
      <c r="C9" s="82" t="s">
        <v>345</v>
      </c>
      <c r="D9" s="411"/>
      <c r="E9" s="411" t="s">
        <v>1238</v>
      </c>
      <c r="F9" s="411"/>
      <c r="G9" s="82" t="s">
        <v>577</v>
      </c>
      <c r="H9" s="411"/>
      <c r="I9" s="60">
        <v>1006.26</v>
      </c>
      <c r="J9" s="411"/>
      <c r="K9" s="96">
        <v>1002.85</v>
      </c>
      <c r="L9" s="411"/>
      <c r="M9" s="53" t="s">
        <v>177</v>
      </c>
      <c r="N9" s="411"/>
      <c r="O9" s="53" t="s">
        <v>177</v>
      </c>
      <c r="P9" s="411"/>
      <c r="Q9" s="53" t="s">
        <v>177</v>
      </c>
      <c r="R9" s="411"/>
      <c r="S9" s="411">
        <v>2</v>
      </c>
      <c r="T9" s="411"/>
      <c r="U9" s="53" t="s">
        <v>177</v>
      </c>
      <c r="V9" s="411"/>
      <c r="W9" s="53" t="s">
        <v>177</v>
      </c>
      <c r="X9" s="53"/>
      <c r="Y9" s="53" t="s">
        <v>177</v>
      </c>
      <c r="Z9" s="53"/>
      <c r="AA9" s="53" t="s">
        <v>177</v>
      </c>
      <c r="AB9" s="53"/>
      <c r="AC9" s="411">
        <v>1</v>
      </c>
      <c r="AD9" s="411"/>
      <c r="AE9" s="106" t="s">
        <v>267</v>
      </c>
    </row>
    <row r="10" spans="1:31" x14ac:dyDescent="0.3">
      <c r="A10" s="411" t="s">
        <v>1137</v>
      </c>
      <c r="B10" s="411"/>
      <c r="C10" s="82" t="s">
        <v>1239</v>
      </c>
      <c r="D10" s="411"/>
      <c r="E10" s="411" t="s">
        <v>1240</v>
      </c>
      <c r="F10" s="411"/>
      <c r="G10" s="82" t="s">
        <v>577</v>
      </c>
      <c r="H10" s="411"/>
      <c r="I10" s="60">
        <v>1010.69</v>
      </c>
      <c r="J10" s="411"/>
      <c r="K10" s="96">
        <v>1001.96</v>
      </c>
      <c r="L10" s="411"/>
      <c r="M10" s="53" t="s">
        <v>177</v>
      </c>
      <c r="N10" s="411"/>
      <c r="O10" s="53" t="s">
        <v>177</v>
      </c>
      <c r="P10" s="411"/>
      <c r="Q10" s="53" t="s">
        <v>177</v>
      </c>
      <c r="R10" s="411"/>
      <c r="S10" s="411">
        <v>2</v>
      </c>
      <c r="T10" s="411"/>
      <c r="U10" s="53" t="s">
        <v>177</v>
      </c>
      <c r="V10" s="411"/>
      <c r="W10" s="53" t="s">
        <v>177</v>
      </c>
      <c r="X10" s="53"/>
      <c r="Y10" s="53" t="s">
        <v>177</v>
      </c>
      <c r="Z10" s="53"/>
      <c r="AA10" s="53" t="s">
        <v>177</v>
      </c>
      <c r="AB10" s="53"/>
      <c r="AC10" s="411">
        <v>1</v>
      </c>
      <c r="AD10" s="411"/>
      <c r="AE10" s="106" t="s">
        <v>267</v>
      </c>
    </row>
    <row r="11" spans="1:31" x14ac:dyDescent="0.3">
      <c r="A11" s="411" t="s">
        <v>1241</v>
      </c>
      <c r="B11" s="411"/>
      <c r="C11" s="82" t="s">
        <v>336</v>
      </c>
      <c r="D11" s="411"/>
      <c r="E11" s="411" t="s">
        <v>1242</v>
      </c>
      <c r="F11" s="411"/>
      <c r="G11" s="82" t="s">
        <v>577</v>
      </c>
      <c r="H11" s="411"/>
      <c r="I11" s="60">
        <v>1009.43</v>
      </c>
      <c r="J11" s="411"/>
      <c r="K11" s="96">
        <v>1005</v>
      </c>
      <c r="L11" s="411"/>
      <c r="M11" s="53" t="s">
        <v>177</v>
      </c>
      <c r="N11" s="411"/>
      <c r="O11" s="53" t="s">
        <v>177</v>
      </c>
      <c r="P11" s="411"/>
      <c r="Q11" s="53" t="s">
        <v>177</v>
      </c>
      <c r="R11" s="411"/>
      <c r="S11" s="411">
        <v>2</v>
      </c>
      <c r="T11" s="411"/>
      <c r="U11" s="53" t="s">
        <v>177</v>
      </c>
      <c r="V11" s="411"/>
      <c r="W11" s="53" t="s">
        <v>177</v>
      </c>
      <c r="X11" s="53"/>
      <c r="Y11" s="53" t="s">
        <v>177</v>
      </c>
      <c r="Z11" s="53"/>
      <c r="AA11" s="53" t="s">
        <v>177</v>
      </c>
      <c r="AB11" s="53"/>
      <c r="AC11" s="411">
        <v>1</v>
      </c>
      <c r="AD11" s="411"/>
      <c r="AE11" s="106" t="s">
        <v>267</v>
      </c>
    </row>
    <row r="12" spans="1:31" x14ac:dyDescent="0.3">
      <c r="A12" s="411">
        <v>4</v>
      </c>
      <c r="B12" s="411"/>
      <c r="C12" s="82" t="s">
        <v>1243</v>
      </c>
      <c r="D12" s="411"/>
      <c r="E12" s="411" t="s">
        <v>1244</v>
      </c>
      <c r="F12" s="411"/>
      <c r="G12" s="82" t="s">
        <v>577</v>
      </c>
      <c r="H12" s="411"/>
      <c r="I12" s="60">
        <v>1002.05</v>
      </c>
      <c r="J12" s="411"/>
      <c r="K12" s="96">
        <v>999.03</v>
      </c>
      <c r="L12" s="411"/>
      <c r="M12" s="53" t="s">
        <v>177</v>
      </c>
      <c r="N12" s="411"/>
      <c r="O12" s="53" t="s">
        <v>177</v>
      </c>
      <c r="P12" s="411"/>
      <c r="Q12" s="53" t="s">
        <v>177</v>
      </c>
      <c r="R12" s="411"/>
      <c r="S12" s="411">
        <v>2</v>
      </c>
      <c r="T12" s="411"/>
      <c r="U12" s="53" t="s">
        <v>177</v>
      </c>
      <c r="V12" s="411"/>
      <c r="W12" s="53" t="s">
        <v>177</v>
      </c>
      <c r="X12" s="53"/>
      <c r="Y12" s="53" t="s">
        <v>177</v>
      </c>
      <c r="Z12" s="53"/>
      <c r="AA12" s="53" t="s">
        <v>177</v>
      </c>
      <c r="AB12" s="53"/>
      <c r="AC12" s="411">
        <v>1</v>
      </c>
      <c r="AD12" s="411"/>
      <c r="AE12" s="106" t="s">
        <v>267</v>
      </c>
    </row>
    <row r="13" spans="1:31" x14ac:dyDescent="0.3">
      <c r="A13" s="423" t="s">
        <v>1245</v>
      </c>
      <c r="B13" s="423"/>
      <c r="C13" s="84" t="s">
        <v>320</v>
      </c>
      <c r="D13" s="423"/>
      <c r="E13" s="423" t="s">
        <v>1246</v>
      </c>
      <c r="F13" s="423"/>
      <c r="G13" s="84" t="s">
        <v>577</v>
      </c>
      <c r="H13" s="423"/>
      <c r="I13" s="61">
        <v>1003.23</v>
      </c>
      <c r="J13" s="423"/>
      <c r="K13" s="97">
        <v>998.3</v>
      </c>
      <c r="L13" s="423"/>
      <c r="M13" s="86" t="s">
        <v>177</v>
      </c>
      <c r="N13" s="423"/>
      <c r="O13" s="86" t="s">
        <v>177</v>
      </c>
      <c r="P13" s="423"/>
      <c r="Q13" s="86" t="s">
        <v>177</v>
      </c>
      <c r="R13" s="423"/>
      <c r="S13" s="86">
        <v>2</v>
      </c>
      <c r="T13" s="423"/>
      <c r="U13" s="86" t="s">
        <v>177</v>
      </c>
      <c r="V13" s="423"/>
      <c r="W13" s="86" t="s">
        <v>177</v>
      </c>
      <c r="X13" s="86"/>
      <c r="Y13" s="86" t="s">
        <v>177</v>
      </c>
      <c r="Z13" s="86"/>
      <c r="AA13" s="86" t="s">
        <v>177</v>
      </c>
      <c r="AB13" s="86"/>
      <c r="AC13" s="86">
        <v>1</v>
      </c>
      <c r="AD13" s="423"/>
      <c r="AE13" s="103" t="s">
        <v>267</v>
      </c>
    </row>
    <row r="14" spans="1:31" x14ac:dyDescent="0.3">
      <c r="A14" s="16">
        <v>6</v>
      </c>
      <c r="B14" s="16"/>
      <c r="C14" s="87" t="s">
        <v>314</v>
      </c>
      <c r="D14" s="16"/>
      <c r="E14" s="16" t="s">
        <v>1247</v>
      </c>
      <c r="F14" s="16"/>
      <c r="G14" s="87" t="s">
        <v>577</v>
      </c>
      <c r="H14" s="16"/>
      <c r="I14" s="88">
        <v>1008.24</v>
      </c>
      <c r="J14" s="16"/>
      <c r="K14" s="98">
        <v>1005.81</v>
      </c>
      <c r="L14" s="16"/>
      <c r="M14" s="90" t="s">
        <v>177</v>
      </c>
      <c r="N14" s="16"/>
      <c r="O14" s="90" t="s">
        <v>177</v>
      </c>
      <c r="P14" s="16"/>
      <c r="Q14" s="90" t="s">
        <v>177</v>
      </c>
      <c r="R14" s="16"/>
      <c r="S14" s="90">
        <v>2</v>
      </c>
      <c r="T14" s="16"/>
      <c r="U14" s="90" t="s">
        <v>177</v>
      </c>
      <c r="V14" s="16"/>
      <c r="W14" s="90" t="s">
        <v>177</v>
      </c>
      <c r="X14" s="90"/>
      <c r="Y14" s="90" t="s">
        <v>177</v>
      </c>
      <c r="Z14" s="90"/>
      <c r="AA14" s="90" t="s">
        <v>177</v>
      </c>
      <c r="AB14" s="90"/>
      <c r="AC14" s="90">
        <v>1</v>
      </c>
      <c r="AD14" s="16"/>
      <c r="AE14" s="106" t="s">
        <v>267</v>
      </c>
    </row>
    <row r="15" spans="1:31" x14ac:dyDescent="0.3">
      <c r="A15" s="411" t="s">
        <v>1248</v>
      </c>
      <c r="B15" s="411"/>
      <c r="C15" s="82" t="s">
        <v>306</v>
      </c>
      <c r="D15" s="411"/>
      <c r="E15" s="411" t="s">
        <v>1249</v>
      </c>
      <c r="F15" s="411"/>
      <c r="G15" s="82" t="s">
        <v>577</v>
      </c>
      <c r="H15" s="411"/>
      <c r="I15" s="60">
        <v>1006.56</v>
      </c>
      <c r="J15" s="411"/>
      <c r="K15" s="96">
        <v>1001.5</v>
      </c>
      <c r="L15" s="411"/>
      <c r="M15" s="53" t="s">
        <v>177</v>
      </c>
      <c r="N15" s="411"/>
      <c r="O15" s="53" t="s">
        <v>177</v>
      </c>
      <c r="P15" s="411"/>
      <c r="Q15" s="53" t="s">
        <v>177</v>
      </c>
      <c r="R15" s="411"/>
      <c r="S15" s="53">
        <v>2</v>
      </c>
      <c r="T15" s="411"/>
      <c r="U15" s="53" t="s">
        <v>177</v>
      </c>
      <c r="V15" s="411"/>
      <c r="W15" s="53" t="s">
        <v>177</v>
      </c>
      <c r="X15" s="53"/>
      <c r="Y15" s="53" t="s">
        <v>177</v>
      </c>
      <c r="Z15" s="53"/>
      <c r="AA15" s="53" t="s">
        <v>177</v>
      </c>
      <c r="AB15" s="53"/>
      <c r="AC15" s="53">
        <v>1</v>
      </c>
      <c r="AD15" s="411"/>
      <c r="AE15" s="106" t="s">
        <v>267</v>
      </c>
    </row>
    <row r="16" spans="1:31" x14ac:dyDescent="0.3">
      <c r="A16" s="411">
        <v>7</v>
      </c>
      <c r="B16" s="411"/>
      <c r="C16" s="82" t="s">
        <v>300</v>
      </c>
      <c r="D16" s="411"/>
      <c r="E16" s="411" t="s">
        <v>1250</v>
      </c>
      <c r="F16" s="411"/>
      <c r="G16" s="82" t="s">
        <v>577</v>
      </c>
      <c r="H16" s="411"/>
      <c r="I16" s="60">
        <v>1005.61</v>
      </c>
      <c r="J16" s="411"/>
      <c r="K16" s="96">
        <v>994.08</v>
      </c>
      <c r="L16" s="411"/>
      <c r="M16" s="53" t="s">
        <v>177</v>
      </c>
      <c r="N16" s="411"/>
      <c r="O16" s="53" t="s">
        <v>177</v>
      </c>
      <c r="P16" s="411"/>
      <c r="Q16" s="53" t="s">
        <v>177</v>
      </c>
      <c r="R16" s="411"/>
      <c r="S16" s="53">
        <v>2</v>
      </c>
      <c r="T16" s="411"/>
      <c r="U16" s="53" t="s">
        <v>177</v>
      </c>
      <c r="V16" s="411"/>
      <c r="W16" s="53" t="s">
        <v>177</v>
      </c>
      <c r="X16" s="53"/>
      <c r="Y16" s="53" t="s">
        <v>177</v>
      </c>
      <c r="Z16" s="53"/>
      <c r="AA16" s="53" t="s">
        <v>177</v>
      </c>
      <c r="AB16" s="53"/>
      <c r="AC16" s="53">
        <v>1</v>
      </c>
      <c r="AD16" s="411"/>
      <c r="AE16" s="106" t="s">
        <v>267</v>
      </c>
    </row>
    <row r="17" spans="1:31" x14ac:dyDescent="0.3">
      <c r="A17" s="411" t="s">
        <v>1251</v>
      </c>
      <c r="B17" s="411"/>
      <c r="C17" s="82" t="s">
        <v>1138</v>
      </c>
      <c r="D17" s="411"/>
      <c r="E17" s="411" t="s">
        <v>1252</v>
      </c>
      <c r="F17" s="411"/>
      <c r="G17" s="82" t="s">
        <v>253</v>
      </c>
      <c r="H17" s="411"/>
      <c r="I17" s="60">
        <v>995.73</v>
      </c>
      <c r="J17" s="411"/>
      <c r="K17" s="96">
        <v>993.58</v>
      </c>
      <c r="L17" s="411"/>
      <c r="M17" s="53" t="s">
        <v>177</v>
      </c>
      <c r="N17" s="411"/>
      <c r="O17" s="53" t="s">
        <v>177</v>
      </c>
      <c r="P17" s="411"/>
      <c r="Q17" s="53" t="s">
        <v>177</v>
      </c>
      <c r="R17" s="411"/>
      <c r="S17" s="53">
        <v>1</v>
      </c>
      <c r="T17" s="411"/>
      <c r="U17" s="53" t="s">
        <v>177</v>
      </c>
      <c r="V17" s="411"/>
      <c r="W17" s="53" t="s">
        <v>177</v>
      </c>
      <c r="X17" s="53"/>
      <c r="Y17" s="53" t="s">
        <v>177</v>
      </c>
      <c r="Z17" s="53"/>
      <c r="AA17" s="53">
        <v>1</v>
      </c>
      <c r="AB17" s="53"/>
      <c r="AC17" s="53" t="s">
        <v>177</v>
      </c>
      <c r="AD17" s="411"/>
      <c r="AE17" s="106" t="s">
        <v>1272</v>
      </c>
    </row>
    <row r="18" spans="1:31" x14ac:dyDescent="0.3">
      <c r="A18" s="411" t="s">
        <v>1253</v>
      </c>
      <c r="B18" s="411"/>
      <c r="C18" s="82" t="s">
        <v>1166</v>
      </c>
      <c r="D18" s="411"/>
      <c r="E18" s="411" t="s">
        <v>1254</v>
      </c>
      <c r="F18" s="411"/>
      <c r="G18" s="82" t="s">
        <v>253</v>
      </c>
      <c r="H18" s="411"/>
      <c r="I18" s="60">
        <v>999.64</v>
      </c>
      <c r="J18" s="411"/>
      <c r="K18" s="96">
        <v>993.3</v>
      </c>
      <c r="L18" s="411"/>
      <c r="M18" s="53" t="s">
        <v>177</v>
      </c>
      <c r="N18" s="411"/>
      <c r="O18" s="53" t="s">
        <v>177</v>
      </c>
      <c r="P18" s="411"/>
      <c r="Q18" s="53" t="s">
        <v>177</v>
      </c>
      <c r="R18" s="411"/>
      <c r="S18" s="53">
        <v>2</v>
      </c>
      <c r="T18" s="411"/>
      <c r="U18" s="53" t="s">
        <v>177</v>
      </c>
      <c r="V18" s="411"/>
      <c r="W18" s="53" t="s">
        <v>177</v>
      </c>
      <c r="X18" s="53"/>
      <c r="Y18" s="53" t="s">
        <v>177</v>
      </c>
      <c r="Z18" s="53"/>
      <c r="AA18" s="53" t="s">
        <v>177</v>
      </c>
      <c r="AB18" s="53"/>
      <c r="AC18" s="53">
        <v>1</v>
      </c>
      <c r="AD18" s="411"/>
      <c r="AE18" s="106" t="s">
        <v>1272</v>
      </c>
    </row>
    <row r="19" spans="1:31" x14ac:dyDescent="0.3">
      <c r="A19" s="411" t="s">
        <v>1255</v>
      </c>
      <c r="B19" s="411"/>
      <c r="C19" s="82" t="s">
        <v>1134</v>
      </c>
      <c r="D19" s="411"/>
      <c r="E19" s="411" t="s">
        <v>1256</v>
      </c>
      <c r="F19" s="411"/>
      <c r="G19" s="82" t="s">
        <v>253</v>
      </c>
      <c r="H19" s="411"/>
      <c r="I19" s="60">
        <v>995.9</v>
      </c>
      <c r="J19" s="411"/>
      <c r="K19" s="96">
        <v>993.72</v>
      </c>
      <c r="L19" s="411"/>
      <c r="M19" s="53" t="s">
        <v>177</v>
      </c>
      <c r="N19" s="411"/>
      <c r="O19" s="53" t="s">
        <v>177</v>
      </c>
      <c r="P19" s="411"/>
      <c r="Q19" s="53" t="s">
        <v>177</v>
      </c>
      <c r="R19" s="411"/>
      <c r="S19" s="53">
        <v>1</v>
      </c>
      <c r="T19" s="411"/>
      <c r="U19" s="53" t="s">
        <v>177</v>
      </c>
      <c r="V19" s="411"/>
      <c r="W19" s="53" t="s">
        <v>177</v>
      </c>
      <c r="X19" s="53"/>
      <c r="Y19" s="53" t="s">
        <v>177</v>
      </c>
      <c r="Z19" s="53"/>
      <c r="AA19" s="53">
        <v>1</v>
      </c>
      <c r="AB19" s="53"/>
      <c r="AC19" s="53" t="s">
        <v>177</v>
      </c>
      <c r="AD19" s="411"/>
      <c r="AE19" s="106" t="s">
        <v>1272</v>
      </c>
    </row>
    <row r="20" spans="1:31" x14ac:dyDescent="0.3">
      <c r="A20" s="411" t="s">
        <v>1257</v>
      </c>
      <c r="B20" s="411"/>
      <c r="C20" s="82" t="s">
        <v>1258</v>
      </c>
      <c r="D20" s="411"/>
      <c r="E20" s="411" t="s">
        <v>1259</v>
      </c>
      <c r="F20" s="411"/>
      <c r="G20" s="82" t="s">
        <v>577</v>
      </c>
      <c r="H20" s="411"/>
      <c r="I20" s="60">
        <v>1009.22</v>
      </c>
      <c r="J20" s="411"/>
      <c r="K20" s="96">
        <v>1005.89</v>
      </c>
      <c r="L20" s="411"/>
      <c r="M20" s="53" t="s">
        <v>177</v>
      </c>
      <c r="N20" s="411"/>
      <c r="O20" s="53" t="s">
        <v>177</v>
      </c>
      <c r="P20" s="411"/>
      <c r="Q20" s="411">
        <v>1</v>
      </c>
      <c r="R20" s="411"/>
      <c r="S20" s="53" t="s">
        <v>177</v>
      </c>
      <c r="T20" s="411"/>
      <c r="U20" s="53" t="s">
        <v>177</v>
      </c>
      <c r="V20" s="411"/>
      <c r="W20" s="53" t="s">
        <v>177</v>
      </c>
      <c r="X20" s="53"/>
      <c r="Y20" s="53">
        <v>1</v>
      </c>
      <c r="Z20" s="53"/>
      <c r="AA20" s="53" t="s">
        <v>177</v>
      </c>
      <c r="AB20" s="53"/>
      <c r="AC20" s="53" t="s">
        <v>177</v>
      </c>
      <c r="AD20" s="411"/>
      <c r="AE20" s="106" t="s">
        <v>267</v>
      </c>
    </row>
    <row r="21" spans="1:31" x14ac:dyDescent="0.3">
      <c r="A21" s="411">
        <v>8</v>
      </c>
      <c r="B21" s="411"/>
      <c r="C21" s="82" t="s">
        <v>294</v>
      </c>
      <c r="D21" s="411"/>
      <c r="E21" s="411" t="s">
        <v>1260</v>
      </c>
      <c r="F21" s="411"/>
      <c r="G21" s="82" t="s">
        <v>577</v>
      </c>
      <c r="H21" s="411"/>
      <c r="I21" s="60">
        <v>997.5</v>
      </c>
      <c r="J21" s="411"/>
      <c r="K21" s="96">
        <v>990.93</v>
      </c>
      <c r="L21" s="411"/>
      <c r="M21" s="53" t="s">
        <v>177</v>
      </c>
      <c r="N21" s="411"/>
      <c r="O21" s="53">
        <v>1</v>
      </c>
      <c r="P21" s="411"/>
      <c r="Q21" s="53" t="s">
        <v>177</v>
      </c>
      <c r="R21" s="411"/>
      <c r="S21" s="53" t="s">
        <v>177</v>
      </c>
      <c r="T21" s="411"/>
      <c r="U21" s="53" t="s">
        <v>177</v>
      </c>
      <c r="V21" s="411"/>
      <c r="W21" s="53">
        <v>1</v>
      </c>
      <c r="X21" s="53"/>
      <c r="Y21" s="53" t="s">
        <v>177</v>
      </c>
      <c r="Z21" s="53"/>
      <c r="AA21" s="53" t="s">
        <v>177</v>
      </c>
      <c r="AB21" s="53"/>
      <c r="AC21" s="53" t="s">
        <v>177</v>
      </c>
      <c r="AD21" s="411"/>
      <c r="AE21" s="106" t="s">
        <v>267</v>
      </c>
    </row>
    <row r="22" spans="1:31" x14ac:dyDescent="0.3">
      <c r="A22" s="411" t="s">
        <v>1261</v>
      </c>
      <c r="B22" s="411"/>
      <c r="C22" s="82" t="s">
        <v>1262</v>
      </c>
      <c r="D22" s="411"/>
      <c r="E22" s="411" t="s">
        <v>1263</v>
      </c>
      <c r="F22" s="411"/>
      <c r="G22" s="82" t="s">
        <v>250</v>
      </c>
      <c r="H22" s="411"/>
      <c r="I22" s="60">
        <v>991.65</v>
      </c>
      <c r="J22" s="411"/>
      <c r="K22" s="96">
        <v>988.27</v>
      </c>
      <c r="L22" s="411"/>
      <c r="M22" s="411">
        <v>1</v>
      </c>
      <c r="N22" s="411"/>
      <c r="O22" s="53" t="s">
        <v>177</v>
      </c>
      <c r="P22" s="411"/>
      <c r="Q22" s="53" t="s">
        <v>177</v>
      </c>
      <c r="R22" s="411"/>
      <c r="S22" s="53">
        <v>1</v>
      </c>
      <c r="T22" s="411"/>
      <c r="U22" s="411">
        <v>1</v>
      </c>
      <c r="V22" s="411"/>
      <c r="W22" s="53" t="s">
        <v>177</v>
      </c>
      <c r="X22" s="53"/>
      <c r="Y22" s="53" t="s">
        <v>177</v>
      </c>
      <c r="Z22" s="53"/>
      <c r="AA22" s="53" t="s">
        <v>177</v>
      </c>
      <c r="AB22" s="53"/>
      <c r="AC22" s="53">
        <v>1</v>
      </c>
      <c r="AD22" s="411"/>
      <c r="AE22" s="106" t="s">
        <v>267</v>
      </c>
    </row>
    <row r="23" spans="1:31" x14ac:dyDescent="0.3">
      <c r="A23" s="411" t="s">
        <v>1264</v>
      </c>
      <c r="B23" s="411"/>
      <c r="C23" s="82" t="s">
        <v>1265</v>
      </c>
      <c r="D23" s="411"/>
      <c r="E23" s="411" t="s">
        <v>1266</v>
      </c>
      <c r="F23" s="411"/>
      <c r="G23" s="82" t="s">
        <v>253</v>
      </c>
      <c r="H23" s="411"/>
      <c r="I23" s="60">
        <v>991.87</v>
      </c>
      <c r="J23" s="411"/>
      <c r="K23" s="96">
        <v>989.2</v>
      </c>
      <c r="L23" s="411"/>
      <c r="M23" s="411">
        <v>1</v>
      </c>
      <c r="N23" s="411"/>
      <c r="O23" s="53" t="s">
        <v>177</v>
      </c>
      <c r="P23" s="411"/>
      <c r="Q23" s="53" t="s">
        <v>177</v>
      </c>
      <c r="R23" s="411"/>
      <c r="S23" s="53">
        <v>1</v>
      </c>
      <c r="T23" s="411"/>
      <c r="U23" s="411">
        <v>1</v>
      </c>
      <c r="V23" s="411"/>
      <c r="W23" s="53" t="s">
        <v>177</v>
      </c>
      <c r="X23" s="53"/>
      <c r="Y23" s="53" t="s">
        <v>177</v>
      </c>
      <c r="Z23" s="53"/>
      <c r="AA23" s="53" t="s">
        <v>177</v>
      </c>
      <c r="AB23" s="53"/>
      <c r="AC23" s="53">
        <v>1</v>
      </c>
      <c r="AD23" s="411"/>
      <c r="AE23" s="106" t="s">
        <v>1272</v>
      </c>
    </row>
    <row r="24" spans="1:31" x14ac:dyDescent="0.3">
      <c r="A24" s="411">
        <v>9</v>
      </c>
      <c r="B24" s="411"/>
      <c r="C24" s="82" t="s">
        <v>291</v>
      </c>
      <c r="D24" s="411"/>
      <c r="E24" s="411" t="s">
        <v>1240</v>
      </c>
      <c r="F24" s="411"/>
      <c r="G24" s="82" t="s">
        <v>577</v>
      </c>
      <c r="H24" s="411"/>
      <c r="I24" s="60">
        <v>1002.38</v>
      </c>
      <c r="J24" s="411"/>
      <c r="K24" s="96">
        <v>999.84</v>
      </c>
      <c r="L24" s="411"/>
      <c r="M24" s="53" t="s">
        <v>177</v>
      </c>
      <c r="N24" s="411"/>
      <c r="O24" s="53" t="s">
        <v>177</v>
      </c>
      <c r="P24" s="411"/>
      <c r="Q24" s="53" t="s">
        <v>177</v>
      </c>
      <c r="R24" s="411"/>
      <c r="S24" s="53">
        <v>2</v>
      </c>
      <c r="T24" s="411"/>
      <c r="U24" s="53" t="s">
        <v>177</v>
      </c>
      <c r="V24" s="411"/>
      <c r="W24" s="53" t="s">
        <v>177</v>
      </c>
      <c r="X24" s="53"/>
      <c r="Y24" s="53" t="s">
        <v>177</v>
      </c>
      <c r="Z24" s="53"/>
      <c r="AA24" s="53" t="s">
        <v>177</v>
      </c>
      <c r="AB24" s="53"/>
      <c r="AC24" s="53">
        <v>1</v>
      </c>
      <c r="AD24" s="411"/>
      <c r="AE24" s="106" t="s">
        <v>267</v>
      </c>
    </row>
    <row r="25" spans="1:31" x14ac:dyDescent="0.3">
      <c r="A25" s="411" t="s">
        <v>1267</v>
      </c>
      <c r="B25" s="411"/>
      <c r="C25" s="82" t="s">
        <v>1268</v>
      </c>
      <c r="D25" s="411"/>
      <c r="E25" s="411" t="s">
        <v>1269</v>
      </c>
      <c r="F25" s="411"/>
      <c r="G25" s="82" t="s">
        <v>577</v>
      </c>
      <c r="H25" s="411"/>
      <c r="I25" s="60">
        <v>1017.18</v>
      </c>
      <c r="J25" s="411"/>
      <c r="K25" s="96">
        <v>1013.5</v>
      </c>
      <c r="L25" s="411"/>
      <c r="M25" s="53" t="s">
        <v>177</v>
      </c>
      <c r="N25" s="411"/>
      <c r="O25" s="53" t="s">
        <v>177</v>
      </c>
      <c r="P25" s="411"/>
      <c r="Q25" s="411">
        <v>1</v>
      </c>
      <c r="R25" s="411"/>
      <c r="S25" s="53" t="s">
        <v>177</v>
      </c>
      <c r="T25" s="411"/>
      <c r="U25" s="53" t="s">
        <v>177</v>
      </c>
      <c r="V25" s="411"/>
      <c r="W25" s="53" t="s">
        <v>177</v>
      </c>
      <c r="X25" s="53"/>
      <c r="Y25" s="53">
        <v>1</v>
      </c>
      <c r="Z25" s="53"/>
      <c r="AA25" s="53" t="s">
        <v>177</v>
      </c>
      <c r="AB25" s="53"/>
      <c r="AC25" s="53" t="s">
        <v>177</v>
      </c>
      <c r="AD25" s="411"/>
      <c r="AE25" s="208" t="s">
        <v>267</v>
      </c>
    </row>
    <row r="26" spans="1:31" x14ac:dyDescent="0.3">
      <c r="A26" s="411" t="s">
        <v>1270</v>
      </c>
      <c r="B26" s="411"/>
      <c r="C26" s="82" t="s">
        <v>283</v>
      </c>
      <c r="D26" s="411"/>
      <c r="E26" s="411" t="s">
        <v>1271</v>
      </c>
      <c r="F26" s="411"/>
      <c r="G26" s="82" t="s">
        <v>577</v>
      </c>
      <c r="H26" s="411"/>
      <c r="I26" s="60">
        <v>1013.31</v>
      </c>
      <c r="J26" s="411"/>
      <c r="K26" s="96">
        <v>1004.8</v>
      </c>
      <c r="L26" s="411"/>
      <c r="M26" s="53" t="s">
        <v>177</v>
      </c>
      <c r="N26" s="411"/>
      <c r="O26" s="53" t="s">
        <v>177</v>
      </c>
      <c r="P26" s="411"/>
      <c r="Q26" s="53" t="s">
        <v>177</v>
      </c>
      <c r="R26" s="411"/>
      <c r="S26" s="411">
        <v>2</v>
      </c>
      <c r="T26" s="411"/>
      <c r="U26" s="53" t="s">
        <v>177</v>
      </c>
      <c r="V26" s="411"/>
      <c r="W26" s="53" t="s">
        <v>177</v>
      </c>
      <c r="X26" s="53"/>
      <c r="Y26" s="53" t="s">
        <v>177</v>
      </c>
      <c r="Z26" s="411"/>
      <c r="AA26" s="53" t="s">
        <v>177</v>
      </c>
      <c r="AB26" s="53"/>
      <c r="AC26" s="411">
        <v>1</v>
      </c>
      <c r="AD26" s="411"/>
      <c r="AE26" s="208" t="s">
        <v>267</v>
      </c>
    </row>
    <row r="27" spans="1:31" ht="15" thickBot="1" x14ac:dyDescent="0.35">
      <c r="A27" s="425">
        <v>11</v>
      </c>
      <c r="B27" s="425"/>
      <c r="C27" s="91" t="s">
        <v>281</v>
      </c>
      <c r="D27" s="425"/>
      <c r="E27" s="425" t="s">
        <v>1240</v>
      </c>
      <c r="F27" s="425"/>
      <c r="G27" s="91" t="s">
        <v>577</v>
      </c>
      <c r="H27" s="425"/>
      <c r="I27" s="62">
        <v>1009.28</v>
      </c>
      <c r="J27" s="425"/>
      <c r="K27" s="99">
        <v>1002.75</v>
      </c>
      <c r="L27" s="425"/>
      <c r="M27" s="93" t="s">
        <v>177</v>
      </c>
      <c r="N27" s="425"/>
      <c r="O27" s="93" t="s">
        <v>177</v>
      </c>
      <c r="P27" s="425"/>
      <c r="Q27" s="93" t="s">
        <v>177</v>
      </c>
      <c r="R27" s="425"/>
      <c r="S27" s="425">
        <v>2</v>
      </c>
      <c r="T27" s="425"/>
      <c r="U27" s="93" t="s">
        <v>177</v>
      </c>
      <c r="V27" s="425"/>
      <c r="W27" s="93" t="s">
        <v>177</v>
      </c>
      <c r="X27" s="93"/>
      <c r="Y27" s="93" t="s">
        <v>177</v>
      </c>
      <c r="Z27" s="93"/>
      <c r="AA27" s="93" t="s">
        <v>177</v>
      </c>
      <c r="AB27" s="93"/>
      <c r="AC27" s="425">
        <v>1</v>
      </c>
      <c r="AD27" s="425"/>
      <c r="AE27" s="104" t="s">
        <v>267</v>
      </c>
    </row>
    <row r="28" spans="1:31" x14ac:dyDescent="0.3">
      <c r="A28" s="419"/>
      <c r="B28" s="419"/>
      <c r="C28" s="419"/>
      <c r="D28" s="419"/>
      <c r="E28" s="419"/>
      <c r="F28" s="419"/>
      <c r="G28" s="419"/>
      <c r="H28" s="419"/>
      <c r="I28" s="413" t="s">
        <v>128</v>
      </c>
      <c r="J28" s="413"/>
      <c r="K28" s="413"/>
      <c r="L28" s="419"/>
      <c r="M28" s="419">
        <f>SUM(M8:M27)</f>
        <v>2</v>
      </c>
      <c r="N28" s="419"/>
      <c r="O28" s="419">
        <f>SUM(O8:O27)</f>
        <v>1</v>
      </c>
      <c r="P28" s="419"/>
      <c r="Q28" s="419">
        <f>SUM(Q8:Q27)</f>
        <v>2</v>
      </c>
      <c r="R28" s="419"/>
      <c r="S28" s="419">
        <f>SUM(S8:S27)</f>
        <v>30</v>
      </c>
      <c r="T28" s="419"/>
      <c r="U28" s="419">
        <f>SUM(U8:U27)</f>
        <v>2</v>
      </c>
      <c r="V28" s="419"/>
      <c r="W28" s="419">
        <f>SUM(W8:W27)</f>
        <v>1</v>
      </c>
      <c r="X28" s="419"/>
      <c r="Y28" s="419">
        <f>SUM(Y8:Y27)</f>
        <v>2</v>
      </c>
      <c r="Z28" s="419"/>
      <c r="AA28" s="419">
        <f>SUM(AA8:AA27)</f>
        <v>2</v>
      </c>
      <c r="AB28" s="419"/>
      <c r="AC28" s="419">
        <f>SUM(AC8:AC27)</f>
        <v>15</v>
      </c>
      <c r="AD28" s="419"/>
      <c r="AE28" s="107"/>
    </row>
    <row r="29" spans="1:31" x14ac:dyDescent="0.3">
      <c r="A29" s="1" t="s">
        <v>120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4"/>
    </row>
  </sheetData>
  <mergeCells count="14">
    <mergeCell ref="A6:A7"/>
    <mergeCell ref="A1:AE1"/>
    <mergeCell ref="A2:AE2"/>
    <mergeCell ref="U4:U6"/>
    <mergeCell ref="W4:W6"/>
    <mergeCell ref="Y4:Y6"/>
    <mergeCell ref="AA4:AA6"/>
    <mergeCell ref="AC4:AC6"/>
    <mergeCell ref="M4:M6"/>
    <mergeCell ref="O4:O6"/>
    <mergeCell ref="Q4:Q6"/>
    <mergeCell ref="S4:S6"/>
    <mergeCell ref="I5:I7"/>
    <mergeCell ref="K5:K7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67E89-8C26-4727-96E7-56F546C2867C}">
  <sheetPr>
    <tabColor theme="9"/>
  </sheetPr>
  <dimension ref="A1:G15"/>
  <sheetViews>
    <sheetView workbookViewId="0">
      <selection activeCell="L29" sqref="L29"/>
    </sheetView>
  </sheetViews>
  <sheetFormatPr defaultRowHeight="14.4" x14ac:dyDescent="0.3"/>
  <cols>
    <col min="1" max="1" width="12.6640625" customWidth="1"/>
    <col min="2" max="2" width="0.88671875" customWidth="1"/>
    <col min="4" max="4" width="0.88671875" customWidth="1"/>
    <col min="6" max="6" width="0.88671875" customWidth="1"/>
    <col min="7" max="7" width="35.6640625" customWidth="1"/>
  </cols>
  <sheetData>
    <row r="1" spans="1:7" x14ac:dyDescent="0.3">
      <c r="A1" s="552" t="s">
        <v>193</v>
      </c>
      <c r="B1" s="552"/>
      <c r="C1" s="552"/>
      <c r="D1" s="552"/>
      <c r="E1" s="552"/>
      <c r="F1" s="552"/>
      <c r="G1" s="552"/>
    </row>
    <row r="2" spans="1:7" x14ac:dyDescent="0.3">
      <c r="A2" s="553" t="s">
        <v>1</v>
      </c>
      <c r="B2" s="553"/>
      <c r="C2" s="553"/>
      <c r="D2" s="553"/>
      <c r="E2" s="553"/>
      <c r="F2" s="553"/>
      <c r="G2" s="553"/>
    </row>
    <row r="3" spans="1:7" x14ac:dyDescent="0.3">
      <c r="A3" s="22"/>
      <c r="B3" s="22"/>
      <c r="C3" s="22"/>
      <c r="D3" s="22"/>
      <c r="E3" s="3">
        <v>520.79999999999995</v>
      </c>
      <c r="F3" s="22"/>
      <c r="G3" s="22"/>
    </row>
    <row r="4" spans="1:7" x14ac:dyDescent="0.3">
      <c r="A4" s="22"/>
      <c r="B4" s="22"/>
      <c r="C4" s="22"/>
      <c r="D4" s="22"/>
      <c r="E4" s="559" t="s">
        <v>194</v>
      </c>
      <c r="F4" s="22"/>
      <c r="G4" s="22"/>
    </row>
    <row r="5" spans="1:7" x14ac:dyDescent="0.3">
      <c r="A5" s="22"/>
      <c r="B5" s="22"/>
      <c r="C5" s="22"/>
      <c r="D5" s="22"/>
      <c r="E5" s="559"/>
      <c r="F5" s="22"/>
      <c r="G5" s="22"/>
    </row>
    <row r="6" spans="1:7" x14ac:dyDescent="0.3">
      <c r="A6" s="22"/>
      <c r="B6" s="22"/>
      <c r="C6" s="22"/>
      <c r="D6" s="22"/>
      <c r="E6" s="559"/>
      <c r="F6" s="22"/>
      <c r="G6" s="22"/>
    </row>
    <row r="7" spans="1:7" ht="15" thickBot="1" x14ac:dyDescent="0.35">
      <c r="A7" s="4" t="s">
        <v>2</v>
      </c>
      <c r="B7" s="4"/>
      <c r="C7" s="4" t="s">
        <v>3</v>
      </c>
      <c r="D7" s="4"/>
      <c r="E7" s="4" t="s">
        <v>12</v>
      </c>
      <c r="F7" s="4"/>
      <c r="G7" s="4" t="s">
        <v>5</v>
      </c>
    </row>
    <row r="8" spans="1:7" x14ac:dyDescent="0.3">
      <c r="A8" s="219" t="s">
        <v>863</v>
      </c>
      <c r="B8" s="219"/>
      <c r="C8" s="223" t="s">
        <v>864</v>
      </c>
      <c r="D8" s="219"/>
      <c r="E8" s="219">
        <v>1</v>
      </c>
      <c r="F8" s="219"/>
      <c r="G8" s="219" t="s">
        <v>874</v>
      </c>
    </row>
    <row r="9" spans="1:7" x14ac:dyDescent="0.3">
      <c r="A9" s="219" t="s">
        <v>865</v>
      </c>
      <c r="B9" s="219"/>
      <c r="C9" s="223" t="s">
        <v>866</v>
      </c>
      <c r="D9" s="219"/>
      <c r="E9" s="219">
        <v>1</v>
      </c>
      <c r="F9" s="219"/>
      <c r="G9" s="219" t="s">
        <v>874</v>
      </c>
    </row>
    <row r="10" spans="1:7" x14ac:dyDescent="0.3">
      <c r="A10" s="174" t="s">
        <v>567</v>
      </c>
      <c r="B10" s="175"/>
      <c r="C10" s="223" t="s">
        <v>568</v>
      </c>
      <c r="D10" s="175"/>
      <c r="E10" s="175">
        <v>1</v>
      </c>
      <c r="F10" s="22"/>
      <c r="G10" s="22" t="s">
        <v>873</v>
      </c>
    </row>
    <row r="11" spans="1:7" x14ac:dyDescent="0.3">
      <c r="A11" s="175" t="s">
        <v>569</v>
      </c>
      <c r="B11" s="175"/>
      <c r="C11" s="175" t="s">
        <v>570</v>
      </c>
      <c r="D11" s="175"/>
      <c r="E11" s="175">
        <v>1</v>
      </c>
      <c r="F11" s="22"/>
      <c r="G11" s="22" t="s">
        <v>871</v>
      </c>
    </row>
    <row r="12" spans="1:7" x14ac:dyDescent="0.3">
      <c r="A12" s="174" t="s">
        <v>867</v>
      </c>
      <c r="B12" s="174"/>
      <c r="C12" s="174" t="s">
        <v>571</v>
      </c>
      <c r="D12" s="174"/>
      <c r="E12" s="174">
        <v>1</v>
      </c>
      <c r="F12" s="21"/>
      <c r="G12" s="21" t="s">
        <v>872</v>
      </c>
    </row>
    <row r="13" spans="1:7" x14ac:dyDescent="0.3">
      <c r="A13" s="175" t="s">
        <v>868</v>
      </c>
      <c r="B13" s="175"/>
      <c r="C13" s="175" t="s">
        <v>571</v>
      </c>
      <c r="D13" s="175"/>
      <c r="E13" s="175">
        <v>1</v>
      </c>
      <c r="F13" s="22"/>
      <c r="G13" s="219" t="s">
        <v>872</v>
      </c>
    </row>
    <row r="14" spans="1:7" ht="15" thickBot="1" x14ac:dyDescent="0.35">
      <c r="A14" s="246" t="s">
        <v>870</v>
      </c>
      <c r="B14" s="246"/>
      <c r="C14" s="246" t="s">
        <v>869</v>
      </c>
      <c r="D14" s="246"/>
      <c r="E14" s="246">
        <v>1</v>
      </c>
      <c r="F14" s="246"/>
      <c r="G14" s="246" t="s">
        <v>871</v>
      </c>
    </row>
    <row r="15" spans="1:7" x14ac:dyDescent="0.3">
      <c r="A15" s="557" t="s">
        <v>148</v>
      </c>
      <c r="B15" s="557"/>
      <c r="C15" s="557"/>
      <c r="D15" s="557"/>
      <c r="E15" s="43">
        <f>SUM(E8:E14)</f>
        <v>7</v>
      </c>
      <c r="F15" s="21"/>
      <c r="G15" s="21"/>
    </row>
  </sheetData>
  <mergeCells count="4">
    <mergeCell ref="A1:G1"/>
    <mergeCell ref="A2:G2"/>
    <mergeCell ref="E4:E6"/>
    <mergeCell ref="A15:D15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23D56-6F23-47DF-AB16-D7ADD14DC5F4}">
  <sheetPr>
    <tabColor theme="9"/>
  </sheetPr>
  <dimension ref="A1:S28"/>
  <sheetViews>
    <sheetView workbookViewId="0">
      <selection activeCell="Q29" sqref="Q29"/>
    </sheetView>
  </sheetViews>
  <sheetFormatPr defaultRowHeight="14.4" x14ac:dyDescent="0.3"/>
  <cols>
    <col min="1" max="1" width="11.44140625" customWidth="1"/>
    <col min="2" max="2" width="3.5546875" customWidth="1"/>
    <col min="3" max="3" width="11.44140625" customWidth="1"/>
    <col min="4" max="4" width="0.6640625" customWidth="1"/>
    <col min="5" max="5" width="22.88671875" customWidth="1"/>
    <col min="6" max="6" width="0.6640625" customWidth="1"/>
    <col min="7" max="7" width="12.88671875" customWidth="1"/>
    <col min="8" max="8" width="0.6640625" customWidth="1"/>
    <col min="9" max="9" width="12.88671875" customWidth="1"/>
    <col min="10" max="10" width="0.6640625" customWidth="1"/>
    <col min="11" max="11" width="12.88671875" customWidth="1"/>
    <col min="12" max="12" width="0.6640625" customWidth="1"/>
    <col min="13" max="13" width="12.88671875" customWidth="1"/>
    <col min="14" max="14" width="0.6640625" customWidth="1"/>
    <col min="15" max="15" width="12.88671875" customWidth="1"/>
    <col min="16" max="16" width="0.6640625" customWidth="1"/>
    <col min="17" max="17" width="30" customWidth="1"/>
  </cols>
  <sheetData>
    <row r="1" spans="1:19" x14ac:dyDescent="0.3">
      <c r="A1" s="552" t="s">
        <v>10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  <c r="N1" s="552"/>
      <c r="O1" s="552"/>
      <c r="P1" s="552"/>
      <c r="Q1" s="552"/>
    </row>
    <row r="2" spans="1:19" x14ac:dyDescent="0.3">
      <c r="A2" s="553" t="s">
        <v>1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  <c r="N2" s="553"/>
      <c r="O2" s="553"/>
      <c r="P2" s="553"/>
      <c r="Q2" s="553"/>
    </row>
    <row r="3" spans="1:19" x14ac:dyDescent="0.3">
      <c r="A3" s="2"/>
      <c r="B3" s="2"/>
      <c r="C3" s="2"/>
      <c r="D3" s="2"/>
      <c r="E3" s="2"/>
      <c r="F3" s="2"/>
      <c r="G3" s="2">
        <v>601.04129999999998</v>
      </c>
      <c r="H3" s="2"/>
      <c r="I3" s="2">
        <v>601.04539999999997</v>
      </c>
      <c r="J3" s="2"/>
      <c r="K3" s="2">
        <v>601.05550000000005</v>
      </c>
      <c r="L3" s="2"/>
      <c r="M3" s="175">
        <v>601.0557</v>
      </c>
      <c r="N3" s="175"/>
      <c r="O3" s="3">
        <v>620.03</v>
      </c>
      <c r="P3" s="2"/>
      <c r="Q3" s="2"/>
    </row>
    <row r="4" spans="1:19" x14ac:dyDescent="0.3">
      <c r="A4" s="2"/>
      <c r="B4" s="2"/>
      <c r="C4" s="2"/>
      <c r="D4" s="2"/>
      <c r="E4" s="2"/>
      <c r="F4" s="2"/>
      <c r="G4" s="593" t="s">
        <v>50</v>
      </c>
      <c r="H4" s="11"/>
      <c r="I4" s="593" t="s">
        <v>644</v>
      </c>
      <c r="J4" s="11"/>
      <c r="K4" s="593" t="s">
        <v>52</v>
      </c>
      <c r="L4" s="11"/>
      <c r="M4" s="593" t="s">
        <v>51</v>
      </c>
      <c r="N4" s="177"/>
      <c r="O4" s="593" t="s">
        <v>53</v>
      </c>
      <c r="P4" s="2"/>
      <c r="Q4" s="2"/>
    </row>
    <row r="5" spans="1:19" x14ac:dyDescent="0.3">
      <c r="A5" s="2"/>
      <c r="B5" s="2"/>
      <c r="C5" s="2"/>
      <c r="D5" s="2"/>
      <c r="E5" s="2"/>
      <c r="F5" s="2"/>
      <c r="G5" s="593"/>
      <c r="H5" s="11"/>
      <c r="I5" s="593"/>
      <c r="J5" s="11"/>
      <c r="K5" s="593"/>
      <c r="L5" s="11"/>
      <c r="M5" s="593"/>
      <c r="N5" s="177"/>
      <c r="O5" s="593"/>
      <c r="P5" s="2"/>
      <c r="Q5" s="2"/>
    </row>
    <row r="6" spans="1:19" x14ac:dyDescent="0.3">
      <c r="A6" s="2"/>
      <c r="B6" s="2"/>
      <c r="C6" s="2"/>
      <c r="D6" s="2"/>
      <c r="E6" s="2"/>
      <c r="F6" s="2"/>
      <c r="G6" s="593"/>
      <c r="H6" s="11"/>
      <c r="I6" s="593"/>
      <c r="J6" s="11"/>
      <c r="K6" s="593"/>
      <c r="L6" s="11"/>
      <c r="M6" s="593"/>
      <c r="N6" s="177"/>
      <c r="O6" s="593"/>
      <c r="P6" s="2"/>
      <c r="Q6" s="2"/>
    </row>
    <row r="7" spans="1:19" ht="15" thickBot="1" x14ac:dyDescent="0.35">
      <c r="A7" s="4" t="s">
        <v>2</v>
      </c>
      <c r="B7" s="4" t="s">
        <v>7</v>
      </c>
      <c r="C7" s="4" t="s">
        <v>2</v>
      </c>
      <c r="D7" s="4"/>
      <c r="E7" s="4" t="s">
        <v>3</v>
      </c>
      <c r="F7" s="4"/>
      <c r="G7" s="4" t="s">
        <v>4</v>
      </c>
      <c r="H7" s="4"/>
      <c r="I7" s="4" t="s">
        <v>4</v>
      </c>
      <c r="J7" s="4"/>
      <c r="K7" s="4" t="s">
        <v>4</v>
      </c>
      <c r="L7" s="4"/>
      <c r="M7" s="105" t="s">
        <v>4</v>
      </c>
      <c r="N7" s="105"/>
      <c r="O7" s="4" t="s">
        <v>49</v>
      </c>
      <c r="P7" s="4"/>
      <c r="Q7" s="4" t="s">
        <v>5</v>
      </c>
    </row>
    <row r="8" spans="1:19" x14ac:dyDescent="0.3">
      <c r="A8" s="17" t="s">
        <v>575</v>
      </c>
      <c r="B8" s="17" t="s">
        <v>103</v>
      </c>
      <c r="C8" s="17" t="s">
        <v>576</v>
      </c>
      <c r="D8" s="17"/>
      <c r="E8" s="17" t="s">
        <v>577</v>
      </c>
      <c r="F8" s="1"/>
      <c r="G8" s="489" t="s">
        <v>177</v>
      </c>
      <c r="H8" s="1"/>
      <c r="I8" s="489" t="s">
        <v>177</v>
      </c>
      <c r="J8" s="1"/>
      <c r="K8" s="489" t="s">
        <v>177</v>
      </c>
      <c r="L8" s="1"/>
      <c r="M8" s="66">
        <v>278.3</v>
      </c>
      <c r="N8" s="1"/>
      <c r="O8" s="448" t="s">
        <v>177</v>
      </c>
      <c r="P8" s="1"/>
      <c r="Q8" s="17" t="s">
        <v>629</v>
      </c>
      <c r="S8" s="17">
        <v>278.3</v>
      </c>
    </row>
    <row r="9" spans="1:19" x14ac:dyDescent="0.3">
      <c r="A9" s="174" t="s">
        <v>578</v>
      </c>
      <c r="B9" s="174" t="s">
        <v>103</v>
      </c>
      <c r="C9" s="174" t="s">
        <v>579</v>
      </c>
      <c r="D9" s="174"/>
      <c r="E9" s="174" t="s">
        <v>577</v>
      </c>
      <c r="F9" s="1"/>
      <c r="G9" s="489" t="s">
        <v>177</v>
      </c>
      <c r="H9" s="1"/>
      <c r="I9" s="489" t="s">
        <v>177</v>
      </c>
      <c r="J9" s="1"/>
      <c r="K9" s="151">
        <v>191</v>
      </c>
      <c r="L9" s="1"/>
      <c r="M9" s="151">
        <v>95</v>
      </c>
      <c r="N9" s="1"/>
      <c r="O9" s="347" t="s">
        <v>177</v>
      </c>
      <c r="P9" s="1"/>
      <c r="Q9" s="174" t="s">
        <v>629</v>
      </c>
      <c r="S9" s="174">
        <v>286.3</v>
      </c>
    </row>
    <row r="10" spans="1:19" x14ac:dyDescent="0.3">
      <c r="A10" s="174" t="s">
        <v>580</v>
      </c>
      <c r="B10" s="174" t="s">
        <v>103</v>
      </c>
      <c r="C10" s="174" t="s">
        <v>581</v>
      </c>
      <c r="D10" s="174"/>
      <c r="E10" s="174" t="s">
        <v>577</v>
      </c>
      <c r="F10" s="1"/>
      <c r="G10" s="489" t="s">
        <v>177</v>
      </c>
      <c r="H10" s="1"/>
      <c r="I10" s="489" t="s">
        <v>177</v>
      </c>
      <c r="J10" s="1"/>
      <c r="K10" s="489" t="s">
        <v>177</v>
      </c>
      <c r="L10" s="1"/>
      <c r="M10" s="67">
        <v>169.5</v>
      </c>
      <c r="N10" s="1"/>
      <c r="O10" s="347" t="s">
        <v>177</v>
      </c>
      <c r="P10" s="1"/>
      <c r="Q10" s="174" t="s">
        <v>630</v>
      </c>
      <c r="S10" s="174">
        <v>169.5</v>
      </c>
    </row>
    <row r="11" spans="1:19" x14ac:dyDescent="0.3">
      <c r="A11" s="174" t="s">
        <v>582</v>
      </c>
      <c r="B11" s="174" t="s">
        <v>103</v>
      </c>
      <c r="C11" s="174" t="s">
        <v>583</v>
      </c>
      <c r="D11" s="174"/>
      <c r="E11" s="174" t="s">
        <v>577</v>
      </c>
      <c r="F11" s="1"/>
      <c r="G11" s="489" t="s">
        <v>177</v>
      </c>
      <c r="H11" s="1"/>
      <c r="I11" s="489" t="s">
        <v>177</v>
      </c>
      <c r="J11" s="1"/>
      <c r="K11" s="489" t="s">
        <v>177</v>
      </c>
      <c r="L11" s="1"/>
      <c r="M11" s="67">
        <v>176.1</v>
      </c>
      <c r="N11" s="1"/>
      <c r="O11" s="347" t="s">
        <v>177</v>
      </c>
      <c r="P11" s="1"/>
      <c r="Q11" s="174" t="s">
        <v>631</v>
      </c>
      <c r="S11" s="174">
        <v>176.1</v>
      </c>
    </row>
    <row r="12" spans="1:19" x14ac:dyDescent="0.3">
      <c r="A12" s="176" t="s">
        <v>584</v>
      </c>
      <c r="B12" s="176" t="s">
        <v>103</v>
      </c>
      <c r="C12" s="176" t="s">
        <v>585</v>
      </c>
      <c r="D12" s="176"/>
      <c r="E12" s="176" t="s">
        <v>577</v>
      </c>
      <c r="F12" s="196"/>
      <c r="G12" s="149" t="s">
        <v>177</v>
      </c>
      <c r="H12" s="196"/>
      <c r="I12" s="149" t="s">
        <v>177</v>
      </c>
      <c r="J12" s="196"/>
      <c r="K12" s="149" t="s">
        <v>177</v>
      </c>
      <c r="L12" s="196"/>
      <c r="M12" s="149">
        <v>196.9</v>
      </c>
      <c r="N12" s="196"/>
      <c r="O12" s="449" t="s">
        <v>177</v>
      </c>
      <c r="P12" s="196"/>
      <c r="Q12" s="176" t="s">
        <v>631</v>
      </c>
      <c r="S12" s="176">
        <v>196.9</v>
      </c>
    </row>
    <row r="13" spans="1:19" x14ac:dyDescent="0.3">
      <c r="A13" s="174" t="s">
        <v>586</v>
      </c>
      <c r="B13" s="174" t="s">
        <v>103</v>
      </c>
      <c r="C13" s="174" t="s">
        <v>587</v>
      </c>
      <c r="D13" s="174"/>
      <c r="E13" s="174" t="s">
        <v>577</v>
      </c>
      <c r="F13" s="1"/>
      <c r="G13" s="489" t="s">
        <v>177</v>
      </c>
      <c r="H13" s="1"/>
      <c r="I13" s="489" t="s">
        <v>177</v>
      </c>
      <c r="J13" s="1"/>
      <c r="K13" s="489" t="s">
        <v>177</v>
      </c>
      <c r="L13" s="1"/>
      <c r="M13" s="150">
        <v>174.3</v>
      </c>
      <c r="N13" s="1"/>
      <c r="O13" s="347" t="s">
        <v>177</v>
      </c>
      <c r="P13" s="1"/>
      <c r="Q13" s="174" t="s">
        <v>630</v>
      </c>
      <c r="S13" s="16">
        <v>174.3</v>
      </c>
    </row>
    <row r="14" spans="1:19" x14ac:dyDescent="0.3">
      <c r="A14" s="174" t="s">
        <v>588</v>
      </c>
      <c r="B14" s="174" t="s">
        <v>103</v>
      </c>
      <c r="C14" s="174" t="s">
        <v>589</v>
      </c>
      <c r="D14" s="174"/>
      <c r="E14" s="174" t="s">
        <v>590</v>
      </c>
      <c r="F14" s="1"/>
      <c r="G14" s="489" t="s">
        <v>177</v>
      </c>
      <c r="H14" s="1"/>
      <c r="I14" s="489" t="s">
        <v>177</v>
      </c>
      <c r="J14" s="1"/>
      <c r="K14" s="67">
        <v>79.400000000000006</v>
      </c>
      <c r="L14" s="1"/>
      <c r="M14" s="489" t="s">
        <v>177</v>
      </c>
      <c r="N14" s="1"/>
      <c r="O14" s="347" t="s">
        <v>177</v>
      </c>
      <c r="P14" s="1"/>
      <c r="Q14" s="174" t="s">
        <v>152</v>
      </c>
      <c r="S14" s="174">
        <v>79.400000000000006</v>
      </c>
    </row>
    <row r="15" spans="1:19" x14ac:dyDescent="0.3">
      <c r="A15" s="174" t="s">
        <v>591</v>
      </c>
      <c r="B15" s="174" t="s">
        <v>103</v>
      </c>
      <c r="C15" s="174" t="s">
        <v>592</v>
      </c>
      <c r="D15" s="174"/>
      <c r="E15" s="174" t="s">
        <v>593</v>
      </c>
      <c r="F15" s="1"/>
      <c r="G15" s="489" t="s">
        <v>177</v>
      </c>
      <c r="H15" s="1"/>
      <c r="I15" s="489" t="s">
        <v>177</v>
      </c>
      <c r="J15" s="1"/>
      <c r="K15" s="67">
        <v>95</v>
      </c>
      <c r="L15" s="1"/>
      <c r="M15" s="489" t="s">
        <v>177</v>
      </c>
      <c r="N15" s="1"/>
      <c r="O15" s="347" t="s">
        <v>177</v>
      </c>
      <c r="P15" s="1"/>
      <c r="Q15" s="174" t="s">
        <v>153</v>
      </c>
      <c r="S15" s="49">
        <v>95</v>
      </c>
    </row>
    <row r="16" spans="1:19" x14ac:dyDescent="0.3">
      <c r="A16" s="174" t="s">
        <v>594</v>
      </c>
      <c r="B16" s="174" t="s">
        <v>103</v>
      </c>
      <c r="C16" s="174" t="s">
        <v>595</v>
      </c>
      <c r="D16" s="174"/>
      <c r="E16" s="174" t="s">
        <v>596</v>
      </c>
      <c r="F16" s="1"/>
      <c r="G16" s="489" t="s">
        <v>177</v>
      </c>
      <c r="H16" s="1"/>
      <c r="I16" s="489" t="s">
        <v>177</v>
      </c>
      <c r="J16" s="1"/>
      <c r="K16" s="489" t="s">
        <v>177</v>
      </c>
      <c r="L16" s="1"/>
      <c r="M16" s="151">
        <v>79.8</v>
      </c>
      <c r="N16" s="1"/>
      <c r="O16" s="347" t="s">
        <v>177</v>
      </c>
      <c r="P16" s="1"/>
      <c r="Q16" s="174" t="s">
        <v>632</v>
      </c>
      <c r="S16" s="174">
        <v>79.8</v>
      </c>
    </row>
    <row r="17" spans="1:19" x14ac:dyDescent="0.3">
      <c r="A17" s="176" t="s">
        <v>597</v>
      </c>
      <c r="B17" s="176" t="s">
        <v>103</v>
      </c>
      <c r="C17" s="176" t="s">
        <v>598</v>
      </c>
      <c r="D17" s="176"/>
      <c r="E17" s="176" t="s">
        <v>599</v>
      </c>
      <c r="F17" s="196"/>
      <c r="G17" s="149" t="s">
        <v>177</v>
      </c>
      <c r="H17" s="196"/>
      <c r="I17" s="149" t="s">
        <v>177</v>
      </c>
      <c r="J17" s="196"/>
      <c r="K17" s="149" t="s">
        <v>177</v>
      </c>
      <c r="L17" s="196"/>
      <c r="M17" s="149">
        <v>67.2</v>
      </c>
      <c r="N17" s="196"/>
      <c r="O17" s="449" t="s">
        <v>177</v>
      </c>
      <c r="P17" s="196"/>
      <c r="Q17" s="176" t="s">
        <v>633</v>
      </c>
      <c r="S17" s="176">
        <v>67.2</v>
      </c>
    </row>
    <row r="18" spans="1:19" x14ac:dyDescent="0.3">
      <c r="A18" s="174" t="s">
        <v>600</v>
      </c>
      <c r="B18" s="174"/>
      <c r="C18" s="174" t="s">
        <v>601</v>
      </c>
      <c r="D18" s="174"/>
      <c r="E18" s="174" t="s">
        <v>602</v>
      </c>
      <c r="F18" s="1"/>
      <c r="G18" s="489" t="s">
        <v>177</v>
      </c>
      <c r="H18" s="1"/>
      <c r="I18" s="489" t="s">
        <v>177</v>
      </c>
      <c r="J18" s="1"/>
      <c r="K18" s="489" t="s">
        <v>177</v>
      </c>
      <c r="L18" s="1"/>
      <c r="M18" s="151">
        <v>101.4</v>
      </c>
      <c r="N18" s="1"/>
      <c r="O18" s="347" t="s">
        <v>177</v>
      </c>
      <c r="P18" s="1"/>
      <c r="Q18" s="174" t="s">
        <v>634</v>
      </c>
      <c r="S18" s="16">
        <v>101.4</v>
      </c>
    </row>
    <row r="19" spans="1:19" x14ac:dyDescent="0.3">
      <c r="A19" s="174" t="s">
        <v>603</v>
      </c>
      <c r="B19" s="174"/>
      <c r="C19" s="174" t="s">
        <v>604</v>
      </c>
      <c r="D19" s="174"/>
      <c r="E19" s="174" t="s">
        <v>605</v>
      </c>
      <c r="F19" s="1"/>
      <c r="G19" s="489" t="s">
        <v>177</v>
      </c>
      <c r="H19" s="1"/>
      <c r="I19" s="151">
        <v>60.9</v>
      </c>
      <c r="J19" s="1"/>
      <c r="K19" s="489" t="s">
        <v>177</v>
      </c>
      <c r="L19" s="1"/>
      <c r="M19" s="489" t="s">
        <v>177</v>
      </c>
      <c r="N19" s="1"/>
      <c r="O19" s="67">
        <v>43.3</v>
      </c>
      <c r="P19" s="1"/>
      <c r="Q19" s="174" t="s">
        <v>635</v>
      </c>
      <c r="S19" s="174">
        <v>60.9</v>
      </c>
    </row>
    <row r="20" spans="1:19" x14ac:dyDescent="0.3">
      <c r="A20" s="174" t="s">
        <v>606</v>
      </c>
      <c r="B20" s="174"/>
      <c r="C20" s="174" t="s">
        <v>607</v>
      </c>
      <c r="D20" s="174"/>
      <c r="E20" s="174" t="s">
        <v>608</v>
      </c>
      <c r="F20" s="1"/>
      <c r="G20" s="489" t="s">
        <v>177</v>
      </c>
      <c r="H20" s="1"/>
      <c r="I20" s="489" t="s">
        <v>177</v>
      </c>
      <c r="J20" s="1"/>
      <c r="K20" s="489" t="s">
        <v>177</v>
      </c>
      <c r="L20" s="1"/>
      <c r="M20" s="151">
        <v>95.4</v>
      </c>
      <c r="N20" s="1"/>
      <c r="O20" s="347" t="s">
        <v>177</v>
      </c>
      <c r="P20" s="1"/>
      <c r="Q20" s="174" t="s">
        <v>636</v>
      </c>
      <c r="S20" s="174">
        <v>95.4</v>
      </c>
    </row>
    <row r="21" spans="1:19" x14ac:dyDescent="0.3">
      <c r="A21" s="174" t="s">
        <v>609</v>
      </c>
      <c r="B21" s="174"/>
      <c r="C21" s="174" t="s">
        <v>610</v>
      </c>
      <c r="D21" s="174"/>
      <c r="E21" s="174" t="s">
        <v>611</v>
      </c>
      <c r="F21" s="1"/>
      <c r="G21" s="489" t="s">
        <v>177</v>
      </c>
      <c r="H21" s="1"/>
      <c r="I21" s="489" t="s">
        <v>177</v>
      </c>
      <c r="J21" s="1"/>
      <c r="K21" s="151">
        <v>103.6</v>
      </c>
      <c r="L21" s="1"/>
      <c r="M21" s="489" t="s">
        <v>177</v>
      </c>
      <c r="N21" s="1"/>
      <c r="O21" s="347" t="s">
        <v>177</v>
      </c>
      <c r="P21" s="1"/>
      <c r="Q21" s="174" t="s">
        <v>637</v>
      </c>
      <c r="S21" s="174">
        <v>103.6</v>
      </c>
    </row>
    <row r="22" spans="1:19" x14ac:dyDescent="0.3">
      <c r="A22" s="176" t="s">
        <v>612</v>
      </c>
      <c r="B22" s="176"/>
      <c r="C22" s="176" t="s">
        <v>613</v>
      </c>
      <c r="D22" s="176"/>
      <c r="E22" s="176" t="s">
        <v>614</v>
      </c>
      <c r="F22" s="196"/>
      <c r="G22" s="149">
        <v>66.099999999999994</v>
      </c>
      <c r="H22" s="196"/>
      <c r="I22" s="149" t="s">
        <v>177</v>
      </c>
      <c r="J22" s="196"/>
      <c r="K22" s="149"/>
      <c r="L22" s="196"/>
      <c r="M22" s="149" t="s">
        <v>177</v>
      </c>
      <c r="N22" s="196"/>
      <c r="O22" s="149">
        <v>43.5</v>
      </c>
      <c r="P22" s="196"/>
      <c r="Q22" s="176" t="s">
        <v>638</v>
      </c>
      <c r="S22" s="176">
        <v>66.099999999999994</v>
      </c>
    </row>
    <row r="23" spans="1:19" x14ac:dyDescent="0.3">
      <c r="A23" s="174" t="s">
        <v>615</v>
      </c>
      <c r="B23" s="174"/>
      <c r="C23" s="174" t="s">
        <v>616</v>
      </c>
      <c r="D23" s="174"/>
      <c r="E23" s="174" t="s">
        <v>617</v>
      </c>
      <c r="F23" s="1"/>
      <c r="G23" s="489" t="s">
        <v>177</v>
      </c>
      <c r="H23" s="1"/>
      <c r="I23" s="489" t="s">
        <v>177</v>
      </c>
      <c r="J23" s="1"/>
      <c r="K23" s="151">
        <v>94.7</v>
      </c>
      <c r="L23" s="1"/>
      <c r="M23" s="489" t="s">
        <v>177</v>
      </c>
      <c r="N23" s="1"/>
      <c r="O23" s="347" t="s">
        <v>177</v>
      </c>
      <c r="P23" s="1"/>
      <c r="Q23" s="174" t="s">
        <v>639</v>
      </c>
      <c r="S23" s="174">
        <v>94.7</v>
      </c>
    </row>
    <row r="24" spans="1:19" x14ac:dyDescent="0.3">
      <c r="A24" s="174" t="s">
        <v>618</v>
      </c>
      <c r="B24" s="174"/>
      <c r="C24" s="174" t="s">
        <v>619</v>
      </c>
      <c r="D24" s="174"/>
      <c r="E24" s="174" t="s">
        <v>620</v>
      </c>
      <c r="F24" s="1"/>
      <c r="G24" s="489" t="s">
        <v>177</v>
      </c>
      <c r="H24" s="1"/>
      <c r="I24" s="489" t="s">
        <v>177</v>
      </c>
      <c r="J24" s="1"/>
      <c r="K24" s="151">
        <v>62.6</v>
      </c>
      <c r="L24" s="1"/>
      <c r="M24" s="489" t="s">
        <v>177</v>
      </c>
      <c r="N24" s="1"/>
      <c r="O24" s="347" t="s">
        <v>177</v>
      </c>
      <c r="P24" s="1"/>
      <c r="Q24" s="174" t="s">
        <v>640</v>
      </c>
      <c r="S24" s="174">
        <v>62.6</v>
      </c>
    </row>
    <row r="25" spans="1:19" x14ac:dyDescent="0.3">
      <c r="A25" s="174" t="s">
        <v>621</v>
      </c>
      <c r="B25" s="174"/>
      <c r="C25" s="174" t="s">
        <v>622</v>
      </c>
      <c r="D25" s="174"/>
      <c r="E25" s="174" t="s">
        <v>623</v>
      </c>
      <c r="F25" s="1"/>
      <c r="G25" s="489" t="s">
        <v>177</v>
      </c>
      <c r="H25" s="1"/>
      <c r="I25" s="489" t="s">
        <v>177</v>
      </c>
      <c r="J25" s="1"/>
      <c r="K25" s="151">
        <v>94.6</v>
      </c>
      <c r="L25" s="1"/>
      <c r="M25" s="489" t="s">
        <v>177</v>
      </c>
      <c r="N25" s="1"/>
      <c r="O25" s="347" t="s">
        <v>177</v>
      </c>
      <c r="P25" s="1"/>
      <c r="Q25" s="174" t="s">
        <v>641</v>
      </c>
      <c r="S25" s="174">
        <v>94.6</v>
      </c>
    </row>
    <row r="26" spans="1:19" x14ac:dyDescent="0.3">
      <c r="A26" s="174" t="s">
        <v>624</v>
      </c>
      <c r="B26" s="174"/>
      <c r="C26" s="174" t="s">
        <v>625</v>
      </c>
      <c r="D26" s="174"/>
      <c r="E26" s="174" t="s">
        <v>626</v>
      </c>
      <c r="F26" s="1"/>
      <c r="G26" s="489" t="s">
        <v>177</v>
      </c>
      <c r="H26" s="1"/>
      <c r="I26" s="489" t="s">
        <v>177</v>
      </c>
      <c r="J26" s="1"/>
      <c r="K26" s="489" t="s">
        <v>177</v>
      </c>
      <c r="L26" s="1"/>
      <c r="M26" s="151">
        <v>94.6</v>
      </c>
      <c r="N26" s="1"/>
      <c r="O26" s="347" t="s">
        <v>177</v>
      </c>
      <c r="P26" s="1"/>
      <c r="Q26" s="174" t="s">
        <v>642</v>
      </c>
      <c r="S26" s="174">
        <v>94.6</v>
      </c>
    </row>
    <row r="27" spans="1:19" ht="15" thickBot="1" x14ac:dyDescent="0.35">
      <c r="A27" s="105" t="s">
        <v>624</v>
      </c>
      <c r="B27" s="105"/>
      <c r="C27" s="105" t="s">
        <v>627</v>
      </c>
      <c r="D27" s="105"/>
      <c r="E27" s="105" t="s">
        <v>628</v>
      </c>
      <c r="F27" s="6"/>
      <c r="G27" s="68" t="s">
        <v>177</v>
      </c>
      <c r="H27" s="6"/>
      <c r="I27" s="68" t="s">
        <v>177</v>
      </c>
      <c r="J27" s="6"/>
      <c r="K27" s="68" t="s">
        <v>177</v>
      </c>
      <c r="L27" s="6"/>
      <c r="M27" s="68">
        <v>70.8</v>
      </c>
      <c r="N27" s="6"/>
      <c r="O27" s="450" t="s">
        <v>177</v>
      </c>
      <c r="P27" s="6"/>
      <c r="Q27" s="105" t="s">
        <v>643</v>
      </c>
      <c r="S27" s="105">
        <v>70.8</v>
      </c>
    </row>
    <row r="28" spans="1:19" x14ac:dyDescent="0.3">
      <c r="E28" s="437" t="s">
        <v>128</v>
      </c>
      <c r="G28" s="447">
        <f>SUM(G8:G27)</f>
        <v>66.099999999999994</v>
      </c>
      <c r="H28" s="446"/>
      <c r="I28" s="447">
        <f>SUM(I8:I27)</f>
        <v>60.9</v>
      </c>
      <c r="J28" s="446"/>
      <c r="K28" s="447">
        <f>SUM(K8:K27)</f>
        <v>720.90000000000009</v>
      </c>
      <c r="L28" s="446"/>
      <c r="M28" s="447">
        <f>SUM(M8:M27)</f>
        <v>1599.3</v>
      </c>
      <c r="N28" s="446"/>
      <c r="O28" s="447">
        <f>SUM(O8:O27)</f>
        <v>86.8</v>
      </c>
    </row>
  </sheetData>
  <mergeCells count="7">
    <mergeCell ref="A1:Q1"/>
    <mergeCell ref="A2:Q2"/>
    <mergeCell ref="G4:G6"/>
    <mergeCell ref="I4:I6"/>
    <mergeCell ref="K4:K6"/>
    <mergeCell ref="O4:O6"/>
    <mergeCell ref="M4:M6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6AC1B-D884-4088-8BCC-97813C63198E}">
  <sheetPr>
    <tabColor theme="9"/>
  </sheetPr>
  <dimension ref="A1:I15"/>
  <sheetViews>
    <sheetView workbookViewId="0">
      <selection activeCell="Q22" sqref="Q22"/>
    </sheetView>
  </sheetViews>
  <sheetFormatPr defaultRowHeight="14.4" x14ac:dyDescent="0.3"/>
  <cols>
    <col min="1" max="1" width="13.6640625" customWidth="1"/>
    <col min="2" max="2" width="0.88671875" customWidth="1"/>
    <col min="3" max="3" width="16.6640625" customWidth="1"/>
    <col min="4" max="4" width="0.88671875" customWidth="1"/>
    <col min="6" max="6" width="0.88671875" customWidth="1"/>
    <col min="7" max="7" width="14.6640625" customWidth="1"/>
    <col min="8" max="8" width="0.88671875" customWidth="1"/>
    <col min="9" max="9" width="20.6640625" customWidth="1"/>
  </cols>
  <sheetData>
    <row r="1" spans="1:9" x14ac:dyDescent="0.3">
      <c r="A1" s="550" t="s">
        <v>233</v>
      </c>
      <c r="B1" s="550"/>
      <c r="C1" s="550"/>
      <c r="D1" s="550"/>
      <c r="E1" s="550"/>
      <c r="F1" s="550"/>
      <c r="G1" s="550"/>
      <c r="H1" s="597"/>
      <c r="I1" s="597"/>
    </row>
    <row r="2" spans="1:9" x14ac:dyDescent="0.3">
      <c r="A2" s="551" t="s">
        <v>1</v>
      </c>
      <c r="B2" s="551"/>
      <c r="C2" s="551"/>
      <c r="D2" s="551"/>
      <c r="E2" s="551"/>
      <c r="F2" s="551"/>
      <c r="G2" s="551"/>
      <c r="H2" s="110"/>
      <c r="I2" s="110"/>
    </row>
    <row r="3" spans="1:9" x14ac:dyDescent="0.3">
      <c r="A3" s="21"/>
      <c r="B3" s="21"/>
      <c r="C3" s="21"/>
      <c r="D3" s="21"/>
      <c r="E3" s="21">
        <v>602.04049999999995</v>
      </c>
      <c r="F3" s="21"/>
      <c r="G3" s="21">
        <v>602.05050000000006</v>
      </c>
      <c r="H3" s="21"/>
      <c r="I3" s="21"/>
    </row>
    <row r="4" spans="1:9" x14ac:dyDescent="0.3">
      <c r="A4" s="21"/>
      <c r="B4" s="21"/>
      <c r="C4" s="21"/>
      <c r="D4" s="21"/>
      <c r="E4" s="558" t="s">
        <v>234</v>
      </c>
      <c r="F4" s="21"/>
      <c r="G4" s="560" t="s">
        <v>235</v>
      </c>
      <c r="H4" s="21"/>
      <c r="I4" s="21"/>
    </row>
    <row r="5" spans="1:9" x14ac:dyDescent="0.3">
      <c r="A5" s="21"/>
      <c r="B5" s="21"/>
      <c r="C5" s="21"/>
      <c r="D5" s="21"/>
      <c r="E5" s="558"/>
      <c r="F5" s="21"/>
      <c r="G5" s="560"/>
      <c r="H5" s="21"/>
      <c r="I5" s="21"/>
    </row>
    <row r="6" spans="1:9" x14ac:dyDescent="0.3">
      <c r="A6" s="21"/>
      <c r="B6" s="21"/>
      <c r="C6" s="21"/>
      <c r="D6" s="21"/>
      <c r="E6" s="558"/>
      <c r="F6" s="21"/>
      <c r="G6" s="560"/>
      <c r="H6" s="21"/>
      <c r="I6" s="21"/>
    </row>
    <row r="7" spans="1:9" ht="15" thickBot="1" x14ac:dyDescent="0.35">
      <c r="A7" s="4" t="s">
        <v>2</v>
      </c>
      <c r="B7" s="4"/>
      <c r="C7" s="4" t="s">
        <v>3</v>
      </c>
      <c r="D7" s="4"/>
      <c r="E7" s="4" t="s">
        <v>49</v>
      </c>
      <c r="F7" s="4"/>
      <c r="G7" s="4" t="s">
        <v>49</v>
      </c>
      <c r="H7" s="4"/>
      <c r="I7" s="4" t="s">
        <v>5</v>
      </c>
    </row>
    <row r="8" spans="1:9" x14ac:dyDescent="0.3">
      <c r="A8" s="17" t="s">
        <v>645</v>
      </c>
      <c r="B8" s="17"/>
      <c r="C8" s="175" t="s">
        <v>130</v>
      </c>
      <c r="D8" s="17"/>
      <c r="E8" s="17">
        <v>38</v>
      </c>
      <c r="F8" s="17"/>
      <c r="G8" s="17">
        <v>20</v>
      </c>
      <c r="H8" s="17"/>
      <c r="I8" s="17" t="s">
        <v>632</v>
      </c>
    </row>
    <row r="9" spans="1:9" x14ac:dyDescent="0.3">
      <c r="A9" s="174" t="s">
        <v>646</v>
      </c>
      <c r="B9" s="174"/>
      <c r="C9" s="175" t="s">
        <v>130</v>
      </c>
      <c r="D9" s="174"/>
      <c r="E9" s="174">
        <v>27</v>
      </c>
      <c r="F9" s="174"/>
      <c r="G9" s="174">
        <v>20</v>
      </c>
      <c r="H9" s="21"/>
      <c r="I9" s="21" t="s">
        <v>633</v>
      </c>
    </row>
    <row r="10" spans="1:9" x14ac:dyDescent="0.3">
      <c r="A10" s="174" t="s">
        <v>647</v>
      </c>
      <c r="B10" s="174"/>
      <c r="C10" s="175" t="s">
        <v>130</v>
      </c>
      <c r="D10" s="174"/>
      <c r="E10" s="174">
        <v>28</v>
      </c>
      <c r="F10" s="174"/>
      <c r="G10" s="174">
        <v>20</v>
      </c>
      <c r="H10" s="21"/>
      <c r="I10" s="21" t="s">
        <v>156</v>
      </c>
    </row>
    <row r="11" spans="1:9" x14ac:dyDescent="0.3">
      <c r="A11" s="174" t="s">
        <v>648</v>
      </c>
      <c r="B11" s="174"/>
      <c r="C11" s="175" t="s">
        <v>130</v>
      </c>
      <c r="D11" s="174"/>
      <c r="E11" s="174">
        <v>27</v>
      </c>
      <c r="F11" s="174"/>
      <c r="G11" s="174">
        <v>20</v>
      </c>
      <c r="H11" s="21"/>
      <c r="I11" s="21" t="s">
        <v>157</v>
      </c>
    </row>
    <row r="12" spans="1:9" x14ac:dyDescent="0.3">
      <c r="A12" s="176" t="s">
        <v>649</v>
      </c>
      <c r="B12" s="176"/>
      <c r="C12" s="176" t="s">
        <v>130</v>
      </c>
      <c r="D12" s="176"/>
      <c r="E12" s="176">
        <v>25</v>
      </c>
      <c r="F12" s="176"/>
      <c r="G12" s="176">
        <v>20</v>
      </c>
      <c r="H12" s="15"/>
      <c r="I12" s="15" t="s">
        <v>158</v>
      </c>
    </row>
    <row r="13" spans="1:9" ht="15" thickBot="1" x14ac:dyDescent="0.35">
      <c r="A13" s="117" t="s">
        <v>565</v>
      </c>
      <c r="B13" s="117"/>
      <c r="C13" s="117" t="s">
        <v>130</v>
      </c>
      <c r="D13" s="117"/>
      <c r="E13" s="117">
        <v>22</v>
      </c>
      <c r="F13" s="117"/>
      <c r="G13" s="117">
        <v>20</v>
      </c>
      <c r="H13" s="117"/>
      <c r="I13" s="117" t="s">
        <v>159</v>
      </c>
    </row>
    <row r="14" spans="1:9" x14ac:dyDescent="0.3">
      <c r="A14" s="557" t="s">
        <v>236</v>
      </c>
      <c r="B14" s="557"/>
      <c r="C14" s="557"/>
      <c r="D14" s="43"/>
      <c r="E14" s="43">
        <f>SUM(E8:E13)</f>
        <v>167</v>
      </c>
      <c r="F14" s="43"/>
      <c r="G14" s="43">
        <f>SUM(G8:G13)</f>
        <v>120</v>
      </c>
      <c r="H14" s="43"/>
      <c r="I14" s="43"/>
    </row>
    <row r="15" spans="1:9" x14ac:dyDescent="0.3">
      <c r="A15" s="1" t="s">
        <v>120</v>
      </c>
      <c r="B15" s="14"/>
      <c r="C15" s="14"/>
      <c r="D15" s="14"/>
      <c r="E15" s="14"/>
      <c r="F15" s="14"/>
      <c r="G15" s="14"/>
      <c r="H15" s="14"/>
      <c r="I15" s="14"/>
    </row>
  </sheetData>
  <mergeCells count="5">
    <mergeCell ref="E4:E6"/>
    <mergeCell ref="G4:G6"/>
    <mergeCell ref="A14:C14"/>
    <mergeCell ref="A2:G2"/>
    <mergeCell ref="A1:I1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FAB9B-1B12-4EF8-8A69-6827E4EA642F}">
  <sheetPr>
    <tabColor theme="9"/>
  </sheetPr>
  <dimension ref="A1:AM68"/>
  <sheetViews>
    <sheetView zoomScaleNormal="100" workbookViewId="0">
      <selection activeCell="N55" sqref="N55"/>
    </sheetView>
  </sheetViews>
  <sheetFormatPr defaultRowHeight="14.4" x14ac:dyDescent="0.3"/>
  <cols>
    <col min="1" max="1" width="11.44140625" customWidth="1"/>
    <col min="2" max="2" width="0.6640625" customWidth="1"/>
    <col min="3" max="3" width="12.88671875" customWidth="1"/>
    <col min="4" max="4" width="0.6640625" customWidth="1"/>
    <col min="5" max="5" width="11.44140625" customWidth="1"/>
    <col min="6" max="6" width="0.6640625" customWidth="1"/>
    <col min="7" max="7" width="11.44140625" customWidth="1"/>
    <col min="8" max="8" width="0.6640625" customWidth="1"/>
    <col min="9" max="9" width="15" customWidth="1"/>
    <col min="10" max="10" width="0.6640625" customWidth="1"/>
    <col min="11" max="11" width="15" customWidth="1"/>
    <col min="12" max="12" width="0.6640625" customWidth="1"/>
    <col min="13" max="13" width="20.21875" customWidth="1"/>
    <col min="15" max="15" width="12.6640625" customWidth="1"/>
    <col min="16" max="16" width="0.88671875" customWidth="1"/>
    <col min="17" max="17" width="12.6640625" customWidth="1"/>
    <col min="18" max="18" width="0.88671875" customWidth="1"/>
    <col min="19" max="19" width="12.6640625" customWidth="1"/>
    <col min="20" max="20" width="0.88671875" customWidth="1"/>
    <col min="22" max="22" width="0.88671875" customWidth="1"/>
    <col min="23" max="23" width="15.6640625" customWidth="1"/>
    <col min="25" max="25" width="11.6640625" customWidth="1"/>
    <col min="26" max="26" width="0.88671875" customWidth="1"/>
    <col min="27" max="27" width="11.6640625" customWidth="1"/>
    <col min="28" max="28" width="0.88671875" customWidth="1"/>
    <col min="29" max="29" width="11.6640625" customWidth="1"/>
    <col min="30" max="30" width="0.88671875" customWidth="1"/>
    <col min="32" max="32" width="0.88671875" customWidth="1"/>
    <col min="34" max="34" width="0.88671875" customWidth="1"/>
    <col min="35" max="35" width="15.6640625" customWidth="1"/>
    <col min="36" max="36" width="0.88671875" customWidth="1"/>
    <col min="37" max="37" width="15.6640625" customWidth="1"/>
  </cols>
  <sheetData>
    <row r="1" spans="1:39" x14ac:dyDescent="0.3">
      <c r="A1" s="562" t="s">
        <v>195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  <c r="N1" s="14"/>
      <c r="O1" s="139"/>
      <c r="P1" s="139"/>
      <c r="Q1" s="139"/>
      <c r="R1" s="139"/>
      <c r="S1" s="139"/>
      <c r="T1" s="139"/>
      <c r="U1" s="139"/>
      <c r="V1" s="139"/>
      <c r="W1" s="139"/>
      <c r="X1" s="140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</row>
    <row r="2" spans="1:39" x14ac:dyDescent="0.3">
      <c r="A2" s="563" t="s">
        <v>1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14"/>
      <c r="O2" s="233"/>
      <c r="P2" s="233"/>
      <c r="Q2" s="233"/>
      <c r="R2" s="233"/>
      <c r="S2" s="233"/>
      <c r="T2" s="233"/>
      <c r="U2" s="233"/>
      <c r="V2" s="233"/>
      <c r="W2" s="233"/>
      <c r="X2" s="140"/>
      <c r="Y2" s="233"/>
      <c r="Z2" s="233"/>
      <c r="AA2" s="233"/>
      <c r="AB2" s="233"/>
      <c r="AC2" s="233"/>
      <c r="AD2" s="233"/>
      <c r="AE2" s="233"/>
      <c r="AF2" s="233"/>
      <c r="AG2" s="233"/>
      <c r="AH2" s="233"/>
      <c r="AI2" s="233"/>
      <c r="AJ2" s="233"/>
      <c r="AK2" s="233"/>
      <c r="AL2" s="233"/>
      <c r="AM2" s="233"/>
    </row>
    <row r="3" spans="1:39" x14ac:dyDescent="0.3">
      <c r="A3" s="202"/>
      <c r="B3" s="202"/>
      <c r="C3" s="202"/>
      <c r="D3" s="202"/>
      <c r="E3" s="439" t="s">
        <v>1318</v>
      </c>
      <c r="F3" s="439"/>
      <c r="G3" s="439" t="s">
        <v>1319</v>
      </c>
      <c r="H3" s="439"/>
      <c r="I3" s="439" t="s">
        <v>1321</v>
      </c>
      <c r="J3" s="439"/>
      <c r="K3" s="439" t="s">
        <v>1320</v>
      </c>
      <c r="L3" s="202"/>
      <c r="M3" s="202"/>
      <c r="N3" s="14"/>
      <c r="O3" s="132"/>
      <c r="P3" s="132"/>
      <c r="Q3" s="132"/>
      <c r="R3" s="132"/>
      <c r="S3" s="132"/>
      <c r="T3" s="132"/>
      <c r="U3" s="132"/>
      <c r="V3" s="132"/>
      <c r="W3" s="132"/>
      <c r="X3" s="140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</row>
    <row r="4" spans="1:39" ht="15" customHeight="1" x14ac:dyDescent="0.3">
      <c r="A4" s="202"/>
      <c r="B4" s="202"/>
      <c r="C4" s="202"/>
      <c r="D4" s="202"/>
      <c r="E4" s="559" t="s">
        <v>28</v>
      </c>
      <c r="F4" s="202"/>
      <c r="G4" s="559" t="s">
        <v>29</v>
      </c>
      <c r="H4" s="202"/>
      <c r="I4" s="559" t="s">
        <v>30</v>
      </c>
      <c r="J4" s="202"/>
      <c r="K4" s="559" t="s">
        <v>31</v>
      </c>
      <c r="L4" s="202"/>
      <c r="M4" s="202"/>
      <c r="N4" s="14"/>
      <c r="O4" s="132"/>
      <c r="P4" s="132"/>
      <c r="Q4" s="132"/>
      <c r="R4" s="132"/>
      <c r="S4" s="132"/>
      <c r="T4" s="132"/>
      <c r="U4" s="234"/>
      <c r="V4" s="132"/>
      <c r="W4" s="234"/>
      <c r="X4" s="140"/>
      <c r="Y4" s="132"/>
      <c r="Z4" s="132"/>
      <c r="AA4" s="132"/>
      <c r="AB4" s="132"/>
      <c r="AC4" s="132"/>
      <c r="AD4" s="132"/>
      <c r="AE4" s="234"/>
      <c r="AF4" s="132"/>
      <c r="AG4" s="234"/>
      <c r="AH4" s="132"/>
      <c r="AI4" s="234"/>
      <c r="AJ4" s="132"/>
      <c r="AK4" s="234"/>
      <c r="AL4" s="132"/>
      <c r="AM4" s="132"/>
    </row>
    <row r="5" spans="1:39" x14ac:dyDescent="0.3">
      <c r="A5" s="202"/>
      <c r="B5" s="202"/>
      <c r="C5" s="202"/>
      <c r="D5" s="202"/>
      <c r="E5" s="559"/>
      <c r="F5" s="202"/>
      <c r="G5" s="559"/>
      <c r="H5" s="202"/>
      <c r="I5" s="559"/>
      <c r="J5" s="202"/>
      <c r="K5" s="559"/>
      <c r="L5" s="202"/>
      <c r="M5" s="202"/>
      <c r="N5" s="14"/>
      <c r="O5" s="132"/>
      <c r="P5" s="132"/>
      <c r="Q5" s="132"/>
      <c r="R5" s="132"/>
      <c r="S5" s="132"/>
      <c r="T5" s="132"/>
      <c r="U5" s="234"/>
      <c r="V5" s="132"/>
      <c r="W5" s="234"/>
      <c r="X5" s="140"/>
      <c r="Y5" s="132"/>
      <c r="Z5" s="132"/>
      <c r="AA5" s="132"/>
      <c r="AB5" s="132"/>
      <c r="AC5" s="132"/>
      <c r="AD5" s="132"/>
      <c r="AE5" s="234"/>
      <c r="AF5" s="132"/>
      <c r="AG5" s="234"/>
      <c r="AH5" s="132"/>
      <c r="AI5" s="234"/>
      <c r="AJ5" s="132"/>
      <c r="AK5" s="234"/>
      <c r="AL5" s="132"/>
      <c r="AM5" s="132"/>
    </row>
    <row r="6" spans="1:39" ht="15" thickBot="1" x14ac:dyDescent="0.35">
      <c r="A6" s="30" t="s">
        <v>2</v>
      </c>
      <c r="B6" s="30"/>
      <c r="C6" s="30" t="s">
        <v>3</v>
      </c>
      <c r="D6" s="30"/>
      <c r="E6" s="30" t="s">
        <v>26</v>
      </c>
      <c r="F6" s="30"/>
      <c r="G6" s="30" t="s">
        <v>26</v>
      </c>
      <c r="H6" s="30"/>
      <c r="I6" s="30" t="s">
        <v>27</v>
      </c>
      <c r="J6" s="30"/>
      <c r="K6" s="30" t="s">
        <v>27</v>
      </c>
      <c r="L6" s="30"/>
      <c r="M6" s="30" t="s">
        <v>5</v>
      </c>
      <c r="N6" s="14"/>
      <c r="O6" s="132"/>
      <c r="P6" s="132"/>
      <c r="Q6" s="132"/>
      <c r="R6" s="132"/>
      <c r="S6" s="132"/>
      <c r="T6" s="132"/>
      <c r="U6" s="132"/>
      <c r="V6" s="132"/>
      <c r="W6" s="132"/>
      <c r="X6" s="140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</row>
    <row r="7" spans="1:39" x14ac:dyDescent="0.3">
      <c r="A7" s="31" t="s">
        <v>757</v>
      </c>
      <c r="B7" s="31"/>
      <c r="C7" s="31" t="s">
        <v>784</v>
      </c>
      <c r="D7" s="31"/>
      <c r="E7" s="243" t="s">
        <v>177</v>
      </c>
      <c r="F7" s="31"/>
      <c r="G7" s="31">
        <v>2</v>
      </c>
      <c r="H7" s="31"/>
      <c r="I7" s="31">
        <v>4</v>
      </c>
      <c r="J7" s="31"/>
      <c r="K7" s="243" t="s">
        <v>177</v>
      </c>
      <c r="L7" s="31"/>
      <c r="M7" s="31" t="s">
        <v>800</v>
      </c>
      <c r="N7" s="14"/>
      <c r="O7" s="132"/>
      <c r="P7" s="132"/>
      <c r="Q7" s="132"/>
      <c r="R7" s="132"/>
      <c r="S7" s="132"/>
      <c r="T7" s="132"/>
      <c r="U7" s="132"/>
      <c r="V7" s="132"/>
      <c r="W7" s="132"/>
      <c r="X7" s="140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</row>
    <row r="8" spans="1:39" x14ac:dyDescent="0.3">
      <c r="A8" s="204" t="s">
        <v>758</v>
      </c>
      <c r="B8" s="204"/>
      <c r="C8" s="204" t="s">
        <v>785</v>
      </c>
      <c r="D8" s="204"/>
      <c r="E8" s="55" t="s">
        <v>177</v>
      </c>
      <c r="F8" s="204"/>
      <c r="G8" s="204">
        <v>2</v>
      </c>
      <c r="H8" s="204"/>
      <c r="I8" s="204">
        <v>4</v>
      </c>
      <c r="J8" s="204"/>
      <c r="K8" s="55" t="s">
        <v>177</v>
      </c>
      <c r="L8" s="204"/>
      <c r="M8" s="204" t="s">
        <v>801</v>
      </c>
      <c r="N8" s="14"/>
      <c r="O8" s="132"/>
      <c r="P8" s="132"/>
      <c r="Q8" s="132"/>
      <c r="R8" s="132"/>
      <c r="S8" s="132"/>
      <c r="T8" s="132"/>
      <c r="U8" s="132"/>
      <c r="V8" s="132"/>
      <c r="W8" s="132"/>
      <c r="X8" s="140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</row>
    <row r="9" spans="1:39" x14ac:dyDescent="0.3">
      <c r="A9" s="204" t="s">
        <v>705</v>
      </c>
      <c r="B9" s="204"/>
      <c r="C9" s="204" t="s">
        <v>786</v>
      </c>
      <c r="D9" s="204"/>
      <c r="E9" s="55" t="s">
        <v>177</v>
      </c>
      <c r="F9" s="204"/>
      <c r="G9" s="235">
        <v>3</v>
      </c>
      <c r="H9" s="204"/>
      <c r="I9" s="235">
        <v>6</v>
      </c>
      <c r="J9" s="204"/>
      <c r="K9" s="55" t="s">
        <v>177</v>
      </c>
      <c r="L9" s="204"/>
      <c r="M9" s="204" t="s">
        <v>756</v>
      </c>
      <c r="N9" s="14"/>
      <c r="O9" s="111"/>
      <c r="P9" s="132"/>
      <c r="Q9" s="111"/>
      <c r="R9" s="132"/>
      <c r="S9" s="111"/>
      <c r="T9" s="132"/>
      <c r="U9" s="132"/>
      <c r="V9" s="132"/>
      <c r="W9" s="132"/>
      <c r="X9" s="140"/>
      <c r="Y9" s="111"/>
      <c r="Z9" s="132"/>
      <c r="AA9" s="111"/>
      <c r="AB9" s="132"/>
      <c r="AC9" s="111"/>
      <c r="AD9" s="132"/>
      <c r="AE9" s="132"/>
      <c r="AF9" s="132"/>
      <c r="AG9" s="134"/>
      <c r="AH9" s="132"/>
      <c r="AI9" s="134"/>
      <c r="AJ9" s="132"/>
      <c r="AK9" s="132"/>
      <c r="AL9" s="132"/>
      <c r="AM9" s="111"/>
    </row>
    <row r="10" spans="1:39" x14ac:dyDescent="0.3">
      <c r="A10" s="204" t="s">
        <v>706</v>
      </c>
      <c r="B10" s="204"/>
      <c r="C10" s="204" t="s">
        <v>787</v>
      </c>
      <c r="D10" s="204"/>
      <c r="E10" s="55" t="s">
        <v>177</v>
      </c>
      <c r="F10" s="204"/>
      <c r="G10" s="235">
        <v>8</v>
      </c>
      <c r="H10" s="204"/>
      <c r="I10" s="235">
        <v>17</v>
      </c>
      <c r="J10" s="204"/>
      <c r="K10" s="55" t="s">
        <v>177</v>
      </c>
      <c r="L10" s="204"/>
      <c r="M10" s="204" t="s">
        <v>756</v>
      </c>
      <c r="N10" s="14"/>
      <c r="O10" s="111"/>
      <c r="P10" s="132"/>
      <c r="Q10" s="111"/>
      <c r="R10" s="132"/>
      <c r="S10" s="111"/>
      <c r="T10" s="132"/>
      <c r="U10" s="132"/>
      <c r="V10" s="132"/>
      <c r="W10" s="132"/>
      <c r="X10" s="140"/>
      <c r="Y10" s="111"/>
      <c r="Z10" s="132"/>
      <c r="AA10" s="111"/>
      <c r="AB10" s="132"/>
      <c r="AC10" s="111"/>
      <c r="AD10" s="132"/>
      <c r="AE10" s="132"/>
      <c r="AF10" s="132"/>
      <c r="AG10" s="134"/>
      <c r="AH10" s="132"/>
      <c r="AI10" s="134"/>
      <c r="AJ10" s="132"/>
      <c r="AK10" s="132"/>
      <c r="AL10" s="132"/>
      <c r="AM10" s="111"/>
    </row>
    <row r="11" spans="1:39" x14ac:dyDescent="0.3">
      <c r="A11" s="27" t="s">
        <v>711</v>
      </c>
      <c r="B11" s="27"/>
      <c r="C11" s="27" t="s">
        <v>788</v>
      </c>
      <c r="D11" s="27"/>
      <c r="E11" s="181" t="s">
        <v>177</v>
      </c>
      <c r="F11" s="27"/>
      <c r="G11" s="236">
        <v>12</v>
      </c>
      <c r="H11" s="27"/>
      <c r="I11" s="27">
        <v>24</v>
      </c>
      <c r="J11" s="27"/>
      <c r="K11" s="181" t="s">
        <v>177</v>
      </c>
      <c r="L11" s="27"/>
      <c r="M11" s="27" t="s">
        <v>756</v>
      </c>
      <c r="N11" s="14"/>
      <c r="O11" s="111"/>
      <c r="P11" s="132"/>
      <c r="Q11" s="111"/>
      <c r="R11" s="132"/>
      <c r="S11" s="111"/>
      <c r="T11" s="132"/>
      <c r="U11" s="132"/>
      <c r="V11" s="132"/>
      <c r="W11" s="132"/>
      <c r="X11" s="140"/>
      <c r="Y11" s="111"/>
      <c r="Z11" s="132"/>
      <c r="AA11" s="111"/>
      <c r="AB11" s="132"/>
      <c r="AC11" s="111"/>
      <c r="AD11" s="132"/>
      <c r="AE11" s="132"/>
      <c r="AF11" s="132"/>
      <c r="AG11" s="134"/>
      <c r="AH11" s="132"/>
      <c r="AI11" s="134"/>
      <c r="AJ11" s="132"/>
      <c r="AK11" s="132"/>
      <c r="AL11" s="132"/>
      <c r="AM11" s="111"/>
    </row>
    <row r="12" spans="1:39" x14ac:dyDescent="0.3">
      <c r="A12" s="109" t="s">
        <v>394</v>
      </c>
      <c r="B12" s="109"/>
      <c r="C12" s="109" t="s">
        <v>1417</v>
      </c>
      <c r="D12" s="109"/>
      <c r="E12" s="244" t="s">
        <v>177</v>
      </c>
      <c r="F12" s="109"/>
      <c r="G12" s="237">
        <v>8</v>
      </c>
      <c r="H12" s="109"/>
      <c r="I12" s="237">
        <v>17</v>
      </c>
      <c r="J12" s="109"/>
      <c r="K12" s="244" t="s">
        <v>177</v>
      </c>
      <c r="L12" s="109"/>
      <c r="M12" s="109" t="s">
        <v>1418</v>
      </c>
      <c r="N12" s="14"/>
      <c r="O12" s="111"/>
      <c r="P12" s="132"/>
      <c r="Q12" s="111"/>
      <c r="R12" s="132"/>
      <c r="S12" s="111"/>
      <c r="T12" s="132"/>
      <c r="U12" s="132"/>
      <c r="V12" s="132"/>
      <c r="W12" s="132"/>
      <c r="X12" s="140"/>
      <c r="Y12" s="111"/>
      <c r="Z12" s="132"/>
      <c r="AA12" s="111"/>
      <c r="AB12" s="132"/>
      <c r="AC12" s="111"/>
      <c r="AD12" s="132"/>
      <c r="AE12" s="132"/>
      <c r="AF12" s="132"/>
      <c r="AG12" s="134"/>
      <c r="AH12" s="132"/>
      <c r="AI12" s="134"/>
      <c r="AJ12" s="132"/>
      <c r="AK12" s="132"/>
      <c r="AL12" s="132"/>
      <c r="AM12" s="111"/>
    </row>
    <row r="13" spans="1:39" x14ac:dyDescent="0.3">
      <c r="A13" s="204" t="s">
        <v>759</v>
      </c>
      <c r="B13" s="204"/>
      <c r="C13" s="204" t="s">
        <v>771</v>
      </c>
      <c r="D13" s="204"/>
      <c r="E13" s="55" t="s">
        <v>177</v>
      </c>
      <c r="F13" s="204"/>
      <c r="G13" s="235">
        <v>2</v>
      </c>
      <c r="H13" s="204"/>
      <c r="I13" s="235">
        <v>4</v>
      </c>
      <c r="J13" s="204"/>
      <c r="K13" s="55" t="s">
        <v>177</v>
      </c>
      <c r="L13" s="204"/>
      <c r="M13" s="204" t="s">
        <v>803</v>
      </c>
      <c r="N13" s="14"/>
      <c r="O13" s="111"/>
      <c r="P13" s="132"/>
      <c r="Q13" s="111"/>
      <c r="R13" s="132"/>
      <c r="S13" s="111"/>
      <c r="T13" s="132"/>
      <c r="U13" s="132"/>
      <c r="V13" s="132"/>
      <c r="W13" s="132"/>
      <c r="X13" s="140"/>
      <c r="Y13" s="111"/>
      <c r="Z13" s="132"/>
      <c r="AA13" s="111"/>
      <c r="AB13" s="132"/>
      <c r="AC13" s="111"/>
      <c r="AD13" s="132"/>
      <c r="AE13" s="132"/>
      <c r="AF13" s="132"/>
      <c r="AG13" s="134"/>
      <c r="AH13" s="132"/>
      <c r="AI13" s="134"/>
      <c r="AJ13" s="132"/>
      <c r="AK13" s="132"/>
      <c r="AL13" s="132"/>
      <c r="AM13" s="111"/>
    </row>
    <row r="14" spans="1:39" x14ac:dyDescent="0.3">
      <c r="A14" s="204" t="s">
        <v>760</v>
      </c>
      <c r="B14" s="204"/>
      <c r="C14" s="204" t="s">
        <v>772</v>
      </c>
      <c r="D14" s="204"/>
      <c r="E14" s="55" t="s">
        <v>177</v>
      </c>
      <c r="F14" s="204"/>
      <c r="G14" s="235">
        <v>2</v>
      </c>
      <c r="H14" s="204"/>
      <c r="I14" s="235">
        <v>4</v>
      </c>
      <c r="J14" s="204"/>
      <c r="K14" s="55" t="s">
        <v>177</v>
      </c>
      <c r="L14" s="204"/>
      <c r="M14" s="204" t="s">
        <v>804</v>
      </c>
      <c r="N14" s="14"/>
      <c r="O14" s="111"/>
      <c r="P14" s="132"/>
      <c r="Q14" s="111"/>
      <c r="R14" s="132"/>
      <c r="S14" s="111"/>
      <c r="T14" s="132"/>
      <c r="U14" s="132"/>
      <c r="V14" s="132"/>
      <c r="W14" s="132"/>
      <c r="X14" s="140"/>
      <c r="Y14" s="111"/>
      <c r="Z14" s="132"/>
      <c r="AA14" s="111"/>
      <c r="AB14" s="132"/>
      <c r="AC14" s="111"/>
      <c r="AD14" s="132"/>
      <c r="AE14" s="132"/>
      <c r="AF14" s="132"/>
      <c r="AG14" s="134"/>
      <c r="AH14" s="132"/>
      <c r="AI14" s="134"/>
      <c r="AJ14" s="132"/>
      <c r="AK14" s="132"/>
      <c r="AL14" s="132"/>
      <c r="AM14" s="111"/>
    </row>
    <row r="15" spans="1:39" x14ac:dyDescent="0.3">
      <c r="A15" s="204" t="s">
        <v>761</v>
      </c>
      <c r="B15" s="204"/>
      <c r="C15" s="204" t="s">
        <v>773</v>
      </c>
      <c r="D15" s="204"/>
      <c r="E15" s="204">
        <v>1</v>
      </c>
      <c r="F15" s="204"/>
      <c r="G15" s="235" t="s">
        <v>177</v>
      </c>
      <c r="H15" s="204"/>
      <c r="I15" s="235" t="s">
        <v>177</v>
      </c>
      <c r="J15" s="204"/>
      <c r="K15" s="204">
        <v>4</v>
      </c>
      <c r="L15" s="204"/>
      <c r="M15" s="204" t="s">
        <v>802</v>
      </c>
      <c r="N15" s="14"/>
      <c r="O15" s="111"/>
      <c r="P15" s="132"/>
      <c r="Q15" s="111"/>
      <c r="R15" s="132"/>
      <c r="S15" s="111"/>
      <c r="T15" s="132"/>
      <c r="U15" s="132"/>
      <c r="V15" s="132"/>
      <c r="W15" s="132"/>
      <c r="X15" s="140"/>
      <c r="Y15" s="111"/>
      <c r="Z15" s="132"/>
      <c r="AA15" s="111"/>
      <c r="AB15" s="132"/>
      <c r="AC15" s="111"/>
      <c r="AD15" s="132"/>
      <c r="AE15" s="132"/>
      <c r="AF15" s="132"/>
      <c r="AG15" s="134"/>
      <c r="AH15" s="132"/>
      <c r="AI15" s="134"/>
      <c r="AJ15" s="132"/>
      <c r="AK15" s="132"/>
      <c r="AL15" s="132"/>
      <c r="AM15" s="111"/>
    </row>
    <row r="16" spans="1:39" x14ac:dyDescent="0.3">
      <c r="A16" s="27" t="s">
        <v>707</v>
      </c>
      <c r="B16" s="27"/>
      <c r="C16" s="27" t="s">
        <v>789</v>
      </c>
      <c r="D16" s="27"/>
      <c r="E16" s="181" t="s">
        <v>177</v>
      </c>
      <c r="F16" s="27"/>
      <c r="G16" s="236">
        <v>5</v>
      </c>
      <c r="H16" s="27"/>
      <c r="I16" s="236">
        <v>9</v>
      </c>
      <c r="J16" s="27"/>
      <c r="K16" s="181" t="s">
        <v>177</v>
      </c>
      <c r="L16" s="27"/>
      <c r="M16" s="27" t="s">
        <v>756</v>
      </c>
      <c r="N16" s="14"/>
      <c r="O16" s="111"/>
      <c r="P16" s="132"/>
      <c r="Q16" s="111"/>
      <c r="R16" s="132"/>
      <c r="S16" s="111"/>
      <c r="T16" s="132"/>
      <c r="U16" s="132"/>
      <c r="V16" s="132"/>
      <c r="W16" s="132"/>
      <c r="X16" s="140"/>
      <c r="Y16" s="111"/>
      <c r="Z16" s="132"/>
      <c r="AA16" s="111"/>
      <c r="AB16" s="132"/>
      <c r="AC16" s="111"/>
      <c r="AD16" s="132"/>
      <c r="AE16" s="134"/>
      <c r="AF16" s="132"/>
      <c r="AG16" s="132"/>
      <c r="AH16" s="132"/>
      <c r="AI16" s="132"/>
      <c r="AJ16" s="132"/>
      <c r="AK16" s="134"/>
      <c r="AL16" s="132"/>
      <c r="AM16" s="111"/>
    </row>
    <row r="17" spans="1:39" x14ac:dyDescent="0.3">
      <c r="A17" s="109" t="s">
        <v>708</v>
      </c>
      <c r="B17" s="109"/>
      <c r="C17" s="109" t="s">
        <v>790</v>
      </c>
      <c r="D17" s="109"/>
      <c r="E17" s="244" t="s">
        <v>177</v>
      </c>
      <c r="F17" s="109"/>
      <c r="G17" s="237">
        <v>11</v>
      </c>
      <c r="H17" s="109"/>
      <c r="I17" s="238">
        <v>22</v>
      </c>
      <c r="J17" s="109"/>
      <c r="K17" s="244" t="s">
        <v>177</v>
      </c>
      <c r="L17" s="109"/>
      <c r="M17" s="109" t="s">
        <v>756</v>
      </c>
      <c r="N17" s="14"/>
      <c r="O17" s="111"/>
      <c r="P17" s="132"/>
      <c r="Q17" s="111"/>
      <c r="R17" s="132"/>
      <c r="S17" s="111"/>
      <c r="T17" s="132"/>
      <c r="U17" s="132"/>
      <c r="V17" s="132"/>
      <c r="W17" s="132"/>
      <c r="X17" s="140"/>
      <c r="Y17" s="111"/>
      <c r="Z17" s="132"/>
      <c r="AA17" s="111"/>
      <c r="AB17" s="132"/>
      <c r="AC17" s="111"/>
      <c r="AD17" s="132"/>
      <c r="AE17" s="134"/>
      <c r="AF17" s="132"/>
      <c r="AG17" s="132"/>
      <c r="AH17" s="132"/>
      <c r="AI17" s="132"/>
      <c r="AJ17" s="132"/>
      <c r="AK17" s="134"/>
      <c r="AL17" s="132"/>
      <c r="AM17" s="111"/>
    </row>
    <row r="18" spans="1:39" x14ac:dyDescent="0.3">
      <c r="A18" s="204" t="s">
        <v>762</v>
      </c>
      <c r="B18" s="204"/>
      <c r="C18" s="204" t="s">
        <v>774</v>
      </c>
      <c r="D18" s="204"/>
      <c r="E18" s="204">
        <v>1</v>
      </c>
      <c r="F18" s="204"/>
      <c r="G18" s="235" t="s">
        <v>177</v>
      </c>
      <c r="H18" s="204"/>
      <c r="I18" s="235" t="s">
        <v>177</v>
      </c>
      <c r="J18" s="204"/>
      <c r="K18" s="204">
        <v>4</v>
      </c>
      <c r="L18" s="204"/>
      <c r="M18" s="204" t="s">
        <v>802</v>
      </c>
      <c r="N18" s="14"/>
      <c r="O18" s="111"/>
      <c r="P18" s="132"/>
      <c r="Q18" s="111"/>
      <c r="R18" s="132"/>
      <c r="S18" s="111"/>
      <c r="T18" s="132"/>
      <c r="U18" s="132"/>
      <c r="V18" s="132"/>
      <c r="W18" s="132"/>
      <c r="X18" s="140"/>
      <c r="Y18" s="111"/>
      <c r="Z18" s="132"/>
      <c r="AA18" s="111"/>
      <c r="AB18" s="132"/>
      <c r="AC18" s="111"/>
      <c r="AD18" s="132"/>
      <c r="AE18" s="134"/>
      <c r="AF18" s="132"/>
      <c r="AG18" s="132"/>
      <c r="AH18" s="132"/>
      <c r="AI18" s="132"/>
      <c r="AJ18" s="132"/>
      <c r="AK18" s="134"/>
      <c r="AL18" s="132"/>
      <c r="AM18" s="111"/>
    </row>
    <row r="19" spans="1:39" x14ac:dyDescent="0.3">
      <c r="A19" s="204" t="s">
        <v>451</v>
      </c>
      <c r="B19" s="204"/>
      <c r="C19" s="204" t="s">
        <v>775</v>
      </c>
      <c r="D19" s="204"/>
      <c r="E19" s="204">
        <v>1</v>
      </c>
      <c r="F19" s="204"/>
      <c r="G19" s="235" t="s">
        <v>177</v>
      </c>
      <c r="H19" s="204"/>
      <c r="I19" s="235" t="s">
        <v>177</v>
      </c>
      <c r="J19" s="204"/>
      <c r="K19" s="204">
        <v>4</v>
      </c>
      <c r="L19" s="204"/>
      <c r="M19" s="204" t="s">
        <v>802</v>
      </c>
      <c r="N19" s="14"/>
      <c r="O19" s="111"/>
      <c r="P19" s="132"/>
      <c r="Q19" s="111"/>
      <c r="R19" s="132"/>
      <c r="S19" s="111"/>
      <c r="T19" s="132"/>
      <c r="U19" s="132"/>
      <c r="V19" s="132"/>
      <c r="W19" s="132"/>
      <c r="X19" s="140"/>
      <c r="Y19" s="111"/>
      <c r="Z19" s="132"/>
      <c r="AA19" s="111"/>
      <c r="AB19" s="132"/>
      <c r="AC19" s="111"/>
      <c r="AD19" s="132"/>
      <c r="AE19" s="134"/>
      <c r="AF19" s="132"/>
      <c r="AG19" s="132"/>
      <c r="AH19" s="132"/>
      <c r="AI19" s="132"/>
      <c r="AJ19" s="132"/>
      <c r="AK19" s="134"/>
      <c r="AL19" s="132"/>
      <c r="AM19" s="111"/>
    </row>
    <row r="20" spans="1:39" x14ac:dyDescent="0.3">
      <c r="A20" s="204" t="s">
        <v>763</v>
      </c>
      <c r="B20" s="204"/>
      <c r="C20" s="204" t="s">
        <v>776</v>
      </c>
      <c r="D20" s="204"/>
      <c r="E20" s="55" t="s">
        <v>177</v>
      </c>
      <c r="F20" s="204"/>
      <c r="G20" s="235">
        <v>2</v>
      </c>
      <c r="H20" s="204"/>
      <c r="I20" s="39">
        <v>4</v>
      </c>
      <c r="J20" s="204"/>
      <c r="K20" s="55" t="s">
        <v>177</v>
      </c>
      <c r="L20" s="204"/>
      <c r="M20" s="204" t="s">
        <v>800</v>
      </c>
      <c r="N20" s="14"/>
      <c r="O20" s="111"/>
      <c r="P20" s="132"/>
      <c r="Q20" s="111"/>
      <c r="R20" s="132"/>
      <c r="S20" s="111"/>
      <c r="T20" s="132"/>
      <c r="U20" s="132"/>
      <c r="V20" s="132"/>
      <c r="W20" s="132"/>
      <c r="X20" s="140"/>
      <c r="Y20" s="111"/>
      <c r="Z20" s="132"/>
      <c r="AA20" s="111"/>
      <c r="AB20" s="132"/>
      <c r="AC20" s="111"/>
      <c r="AD20" s="132"/>
      <c r="AE20" s="134"/>
      <c r="AF20" s="132"/>
      <c r="AG20" s="132"/>
      <c r="AH20" s="132"/>
      <c r="AI20" s="132"/>
      <c r="AJ20" s="132"/>
      <c r="AK20" s="134"/>
      <c r="AL20" s="132"/>
      <c r="AM20" s="111"/>
    </row>
    <row r="21" spans="1:39" x14ac:dyDescent="0.3">
      <c r="A21" s="27" t="s">
        <v>764</v>
      </c>
      <c r="B21" s="27"/>
      <c r="C21" s="27" t="s">
        <v>777</v>
      </c>
      <c r="D21" s="27"/>
      <c r="E21" s="181" t="s">
        <v>177</v>
      </c>
      <c r="F21" s="27"/>
      <c r="G21" s="236">
        <v>2</v>
      </c>
      <c r="H21" s="27"/>
      <c r="I21" s="40">
        <v>4</v>
      </c>
      <c r="J21" s="27"/>
      <c r="K21" s="181" t="s">
        <v>177</v>
      </c>
      <c r="L21" s="27"/>
      <c r="M21" s="27" t="s">
        <v>803</v>
      </c>
      <c r="N21" s="14"/>
      <c r="O21" s="111"/>
      <c r="P21" s="132"/>
      <c r="Q21" s="111"/>
      <c r="R21" s="132"/>
      <c r="S21" s="111"/>
      <c r="T21" s="132"/>
      <c r="U21" s="132"/>
      <c r="V21" s="132"/>
      <c r="W21" s="132"/>
      <c r="X21" s="140"/>
      <c r="Y21" s="111"/>
      <c r="Z21" s="132"/>
      <c r="AA21" s="111"/>
      <c r="AB21" s="132"/>
      <c r="AC21" s="111"/>
      <c r="AD21" s="132"/>
      <c r="AE21" s="134"/>
      <c r="AF21" s="132"/>
      <c r="AG21" s="132"/>
      <c r="AH21" s="132"/>
      <c r="AI21" s="132"/>
      <c r="AJ21" s="132"/>
      <c r="AK21" s="134"/>
      <c r="AL21" s="132"/>
      <c r="AM21" s="111"/>
    </row>
    <row r="22" spans="1:39" x14ac:dyDescent="0.3">
      <c r="A22" s="109" t="s">
        <v>1131</v>
      </c>
      <c r="B22" s="109"/>
      <c r="C22" s="109" t="s">
        <v>776</v>
      </c>
      <c r="D22" s="109"/>
      <c r="E22" s="244" t="s">
        <v>177</v>
      </c>
      <c r="F22" s="109"/>
      <c r="G22" s="237">
        <v>8</v>
      </c>
      <c r="H22" s="109"/>
      <c r="I22" s="237">
        <v>17</v>
      </c>
      <c r="J22" s="109"/>
      <c r="K22" s="244" t="s">
        <v>177</v>
      </c>
      <c r="L22" s="109"/>
      <c r="M22" s="109" t="s">
        <v>1418</v>
      </c>
      <c r="N22" s="14"/>
      <c r="O22" s="111"/>
      <c r="P22" s="132"/>
      <c r="Q22" s="111"/>
      <c r="R22" s="132"/>
      <c r="S22" s="111"/>
      <c r="T22" s="132"/>
      <c r="U22" s="132"/>
      <c r="V22" s="132"/>
      <c r="W22" s="132"/>
      <c r="X22" s="140"/>
      <c r="Y22" s="111"/>
      <c r="Z22" s="132"/>
      <c r="AA22" s="111"/>
      <c r="AB22" s="132"/>
      <c r="AC22" s="111"/>
      <c r="AD22" s="132"/>
      <c r="AE22" s="134"/>
      <c r="AF22" s="132"/>
      <c r="AG22" s="132"/>
      <c r="AH22" s="132"/>
      <c r="AI22" s="132"/>
      <c r="AJ22" s="132"/>
      <c r="AK22" s="134"/>
      <c r="AL22" s="132"/>
      <c r="AM22" s="111"/>
    </row>
    <row r="23" spans="1:39" x14ac:dyDescent="0.3">
      <c r="A23" s="204" t="s">
        <v>765</v>
      </c>
      <c r="B23" s="204"/>
      <c r="C23" s="204" t="s">
        <v>778</v>
      </c>
      <c r="D23" s="204"/>
      <c r="E23" s="55" t="s">
        <v>177</v>
      </c>
      <c r="F23" s="204"/>
      <c r="G23" s="235">
        <v>2</v>
      </c>
      <c r="H23" s="204"/>
      <c r="I23" s="39">
        <v>4</v>
      </c>
      <c r="J23" s="204"/>
      <c r="K23" s="55" t="s">
        <v>177</v>
      </c>
      <c r="L23" s="204"/>
      <c r="M23" s="204" t="s">
        <v>804</v>
      </c>
      <c r="N23" s="14"/>
      <c r="O23" s="111"/>
      <c r="P23" s="132"/>
      <c r="Q23" s="111"/>
      <c r="R23" s="132"/>
      <c r="S23" s="111"/>
      <c r="T23" s="132"/>
      <c r="U23" s="132"/>
      <c r="V23" s="132"/>
      <c r="W23" s="132"/>
      <c r="X23" s="140"/>
      <c r="Y23" s="111"/>
      <c r="Z23" s="132"/>
      <c r="AA23" s="111"/>
      <c r="AB23" s="132"/>
      <c r="AC23" s="111"/>
      <c r="AD23" s="132"/>
      <c r="AE23" s="134"/>
      <c r="AF23" s="132"/>
      <c r="AG23" s="132"/>
      <c r="AH23" s="132"/>
      <c r="AI23" s="132"/>
      <c r="AJ23" s="132"/>
      <c r="AK23" s="134"/>
      <c r="AL23" s="132"/>
      <c r="AM23" s="111"/>
    </row>
    <row r="24" spans="1:39" x14ac:dyDescent="0.3">
      <c r="A24" s="204" t="s">
        <v>766</v>
      </c>
      <c r="B24" s="204"/>
      <c r="C24" s="204" t="s">
        <v>779</v>
      </c>
      <c r="D24" s="204"/>
      <c r="E24" s="55" t="s">
        <v>177</v>
      </c>
      <c r="F24" s="204"/>
      <c r="G24" s="235">
        <v>2</v>
      </c>
      <c r="H24" s="204"/>
      <c r="I24" s="39">
        <v>4</v>
      </c>
      <c r="J24" s="204"/>
      <c r="K24" s="55" t="s">
        <v>177</v>
      </c>
      <c r="L24" s="204"/>
      <c r="M24" s="204" t="s">
        <v>801</v>
      </c>
      <c r="N24" s="14"/>
      <c r="O24" s="111"/>
      <c r="P24" s="132"/>
      <c r="Q24" s="111"/>
      <c r="R24" s="132"/>
      <c r="S24" s="111"/>
      <c r="T24" s="132"/>
      <c r="U24" s="132"/>
      <c r="V24" s="132"/>
      <c r="W24" s="132"/>
      <c r="X24" s="140"/>
      <c r="Y24" s="111"/>
      <c r="Z24" s="132"/>
      <c r="AA24" s="111"/>
      <c r="AB24" s="132"/>
      <c r="AC24" s="111"/>
      <c r="AD24" s="132"/>
      <c r="AE24" s="134"/>
      <c r="AF24" s="132"/>
      <c r="AG24" s="132"/>
      <c r="AH24" s="132"/>
      <c r="AI24" s="132"/>
      <c r="AJ24" s="132"/>
      <c r="AK24" s="134"/>
      <c r="AL24" s="132"/>
      <c r="AM24" s="111"/>
    </row>
    <row r="25" spans="1:39" x14ac:dyDescent="0.3">
      <c r="A25" s="204" t="s">
        <v>300</v>
      </c>
      <c r="B25" s="204"/>
      <c r="C25" s="204" t="s">
        <v>791</v>
      </c>
      <c r="D25" s="204"/>
      <c r="E25" s="55" t="s">
        <v>177</v>
      </c>
      <c r="F25" s="204"/>
      <c r="G25" s="235">
        <v>15</v>
      </c>
      <c r="H25" s="204"/>
      <c r="I25" s="39">
        <v>29</v>
      </c>
      <c r="J25" s="204"/>
      <c r="K25" s="55" t="s">
        <v>177</v>
      </c>
      <c r="L25" s="204"/>
      <c r="M25" s="204" t="s">
        <v>756</v>
      </c>
      <c r="N25" s="14"/>
      <c r="O25" s="111"/>
      <c r="P25" s="132"/>
      <c r="Q25" s="111"/>
      <c r="R25" s="132"/>
      <c r="S25" s="111"/>
      <c r="T25" s="132"/>
      <c r="U25" s="132"/>
      <c r="V25" s="132"/>
      <c r="W25" s="132"/>
      <c r="X25" s="140"/>
      <c r="Y25" s="111"/>
      <c r="Z25" s="132"/>
      <c r="AA25" s="111"/>
      <c r="AB25" s="132"/>
      <c r="AC25" s="111"/>
      <c r="AD25" s="132"/>
      <c r="AE25" s="134"/>
      <c r="AF25" s="132"/>
      <c r="AG25" s="132"/>
      <c r="AH25" s="132"/>
      <c r="AI25" s="132"/>
      <c r="AJ25" s="132"/>
      <c r="AK25" s="134"/>
      <c r="AL25" s="132"/>
      <c r="AM25" s="111"/>
    </row>
    <row r="26" spans="1:39" x14ac:dyDescent="0.3">
      <c r="A26" s="27" t="s">
        <v>306</v>
      </c>
      <c r="B26" s="27"/>
      <c r="C26" s="27" t="s">
        <v>790</v>
      </c>
      <c r="D26" s="27"/>
      <c r="E26" s="181" t="s">
        <v>177</v>
      </c>
      <c r="F26" s="27"/>
      <c r="G26" s="236">
        <v>5</v>
      </c>
      <c r="H26" s="27"/>
      <c r="I26" s="40">
        <v>9</v>
      </c>
      <c r="J26" s="27"/>
      <c r="K26" s="181" t="s">
        <v>177</v>
      </c>
      <c r="L26" s="27"/>
      <c r="M26" s="27" t="s">
        <v>756</v>
      </c>
      <c r="N26" s="14"/>
      <c r="O26" s="111"/>
      <c r="P26" s="132"/>
      <c r="Q26" s="111"/>
      <c r="R26" s="132"/>
      <c r="S26" s="111"/>
      <c r="T26" s="132"/>
      <c r="U26" s="132"/>
      <c r="V26" s="132"/>
      <c r="W26" s="132"/>
      <c r="X26" s="140"/>
      <c r="Y26" s="111"/>
      <c r="Z26" s="132"/>
      <c r="AA26" s="111"/>
      <c r="AB26" s="132"/>
      <c r="AC26" s="111"/>
      <c r="AD26" s="132"/>
      <c r="AE26" s="134"/>
      <c r="AF26" s="132"/>
      <c r="AG26" s="132"/>
      <c r="AH26" s="132"/>
      <c r="AI26" s="132"/>
      <c r="AJ26" s="132"/>
      <c r="AK26" s="134"/>
      <c r="AL26" s="132"/>
      <c r="AM26" s="111"/>
    </row>
    <row r="27" spans="1:39" x14ac:dyDescent="0.3">
      <c r="A27" s="109" t="s">
        <v>713</v>
      </c>
      <c r="B27" s="109"/>
      <c r="C27" s="109" t="s">
        <v>792</v>
      </c>
      <c r="D27" s="16"/>
      <c r="E27" s="90" t="s">
        <v>177</v>
      </c>
      <c r="F27" s="16"/>
      <c r="G27" s="237">
        <v>313</v>
      </c>
      <c r="H27" s="16"/>
      <c r="I27" s="150">
        <v>626</v>
      </c>
      <c r="J27" s="16"/>
      <c r="K27" s="90" t="s">
        <v>177</v>
      </c>
      <c r="L27" s="16"/>
      <c r="M27" s="16" t="s">
        <v>756</v>
      </c>
      <c r="N27" s="14"/>
      <c r="O27" s="111"/>
      <c r="P27" s="132"/>
      <c r="Q27" s="111"/>
      <c r="R27" s="132"/>
      <c r="S27" s="111"/>
      <c r="T27" s="132"/>
      <c r="U27" s="132"/>
      <c r="V27" s="132"/>
      <c r="W27" s="132"/>
      <c r="X27" s="140"/>
      <c r="Y27" s="111"/>
      <c r="Z27" s="132"/>
      <c r="AA27" s="111"/>
      <c r="AB27" s="132"/>
      <c r="AC27" s="111"/>
      <c r="AD27" s="132"/>
      <c r="AE27" s="134"/>
      <c r="AF27" s="132"/>
      <c r="AG27" s="132"/>
      <c r="AH27" s="132"/>
      <c r="AI27" s="132"/>
      <c r="AJ27" s="132"/>
      <c r="AK27" s="134"/>
      <c r="AL27" s="132"/>
      <c r="AM27" s="111"/>
    </row>
    <row r="28" spans="1:39" x14ac:dyDescent="0.3">
      <c r="A28" s="204" t="s">
        <v>712</v>
      </c>
      <c r="B28" s="204"/>
      <c r="C28" s="204" t="s">
        <v>777</v>
      </c>
      <c r="D28" s="204"/>
      <c r="E28" s="55" t="s">
        <v>177</v>
      </c>
      <c r="F28" s="204"/>
      <c r="G28" s="235">
        <v>5</v>
      </c>
      <c r="H28" s="204"/>
      <c r="I28" s="204">
        <v>9</v>
      </c>
      <c r="J28" s="204"/>
      <c r="K28" s="55" t="s">
        <v>177</v>
      </c>
      <c r="L28" s="204"/>
      <c r="M28" s="204" t="s">
        <v>756</v>
      </c>
      <c r="N28" s="14"/>
      <c r="O28" s="111"/>
      <c r="P28" s="132"/>
      <c r="Q28" s="111"/>
      <c r="R28" s="132"/>
      <c r="S28" s="111"/>
      <c r="T28" s="132"/>
      <c r="U28" s="132"/>
      <c r="V28" s="132"/>
      <c r="W28" s="132"/>
      <c r="X28" s="140"/>
      <c r="Y28" s="111"/>
      <c r="Z28" s="132"/>
      <c r="AA28" s="111"/>
      <c r="AB28" s="132"/>
      <c r="AC28" s="111"/>
      <c r="AD28" s="132"/>
      <c r="AE28" s="134"/>
      <c r="AF28" s="132"/>
      <c r="AG28" s="132"/>
      <c r="AH28" s="132"/>
      <c r="AI28" s="132"/>
      <c r="AJ28" s="132"/>
      <c r="AK28" s="134"/>
      <c r="AL28" s="132"/>
      <c r="AM28" s="111"/>
    </row>
    <row r="29" spans="1:39" x14ac:dyDescent="0.3">
      <c r="A29" s="204" t="s">
        <v>314</v>
      </c>
      <c r="B29" s="204"/>
      <c r="C29" s="204" t="s">
        <v>793</v>
      </c>
      <c r="D29" s="197"/>
      <c r="E29" s="53" t="s">
        <v>177</v>
      </c>
      <c r="F29" s="197"/>
      <c r="G29" s="235">
        <v>5</v>
      </c>
      <c r="H29" s="197"/>
      <c r="I29" s="67">
        <v>9</v>
      </c>
      <c r="J29" s="197"/>
      <c r="K29" s="53" t="s">
        <v>177</v>
      </c>
      <c r="L29" s="197"/>
      <c r="M29" s="197" t="s">
        <v>756</v>
      </c>
      <c r="N29" s="14"/>
      <c r="O29" s="111"/>
      <c r="P29" s="132"/>
      <c r="Q29" s="111"/>
      <c r="R29" s="132"/>
      <c r="S29" s="111"/>
      <c r="T29" s="132"/>
      <c r="U29" s="132"/>
      <c r="V29" s="132"/>
      <c r="W29" s="132"/>
      <c r="X29" s="140"/>
      <c r="Y29" s="111"/>
      <c r="Z29" s="132"/>
      <c r="AA29" s="111"/>
      <c r="AB29" s="132"/>
      <c r="AC29" s="111"/>
      <c r="AD29" s="132"/>
      <c r="AE29" s="134"/>
      <c r="AF29" s="132"/>
      <c r="AG29" s="132"/>
      <c r="AH29" s="132"/>
      <c r="AI29" s="132"/>
      <c r="AJ29" s="132"/>
      <c r="AK29" s="134"/>
      <c r="AL29" s="132"/>
      <c r="AM29" s="111"/>
    </row>
    <row r="30" spans="1:39" x14ac:dyDescent="0.3">
      <c r="A30" s="204" t="s">
        <v>1416</v>
      </c>
      <c r="B30" s="204"/>
      <c r="C30" s="204" t="s">
        <v>1419</v>
      </c>
      <c r="D30" s="476"/>
      <c r="E30" s="53" t="s">
        <v>177</v>
      </c>
      <c r="F30" s="476"/>
      <c r="G30" s="235">
        <v>44</v>
      </c>
      <c r="H30" s="476"/>
      <c r="I30" s="67">
        <v>88</v>
      </c>
      <c r="J30" s="476"/>
      <c r="K30" s="53" t="s">
        <v>177</v>
      </c>
      <c r="L30" s="476"/>
      <c r="M30" s="476" t="s">
        <v>756</v>
      </c>
      <c r="N30" s="14"/>
      <c r="O30" s="111"/>
      <c r="P30" s="132"/>
      <c r="Q30" s="111"/>
      <c r="R30" s="132"/>
      <c r="S30" s="111"/>
      <c r="T30" s="132"/>
      <c r="U30" s="132"/>
      <c r="V30" s="132"/>
      <c r="W30" s="132"/>
      <c r="X30" s="140"/>
      <c r="Y30" s="111"/>
      <c r="Z30" s="132"/>
      <c r="AA30" s="111"/>
      <c r="AB30" s="132"/>
      <c r="AC30" s="111"/>
      <c r="AD30" s="132"/>
      <c r="AE30" s="132"/>
      <c r="AF30" s="132"/>
      <c r="AG30" s="134"/>
      <c r="AH30" s="132"/>
      <c r="AI30" s="134"/>
      <c r="AJ30" s="132"/>
      <c r="AK30" s="132"/>
      <c r="AL30" s="132"/>
      <c r="AM30" s="111"/>
    </row>
    <row r="31" spans="1:39" x14ac:dyDescent="0.3">
      <c r="A31" s="204" t="s">
        <v>320</v>
      </c>
      <c r="B31" s="197"/>
      <c r="C31" s="204" t="s">
        <v>790</v>
      </c>
      <c r="D31" s="197"/>
      <c r="E31" s="53" t="s">
        <v>177</v>
      </c>
      <c r="F31" s="197"/>
      <c r="G31" s="235">
        <v>5</v>
      </c>
      <c r="H31" s="197"/>
      <c r="I31" s="197">
        <v>9</v>
      </c>
      <c r="J31" s="197"/>
      <c r="K31" s="53" t="s">
        <v>177</v>
      </c>
      <c r="L31" s="197"/>
      <c r="M31" s="197" t="s">
        <v>756</v>
      </c>
      <c r="N31" s="14"/>
      <c r="O31" s="111"/>
      <c r="P31" s="132"/>
      <c r="Q31" s="111"/>
      <c r="R31" s="132"/>
      <c r="S31" s="111"/>
      <c r="T31" s="132"/>
      <c r="U31" s="132"/>
      <c r="V31" s="132"/>
      <c r="W31" s="132"/>
      <c r="X31" s="140"/>
      <c r="Y31" s="111"/>
      <c r="Z31" s="132"/>
      <c r="AA31" s="111"/>
      <c r="AB31" s="132"/>
      <c r="AC31" s="111"/>
      <c r="AD31" s="132"/>
      <c r="AE31" s="132"/>
      <c r="AF31" s="132"/>
      <c r="AG31" s="134"/>
      <c r="AH31" s="132"/>
      <c r="AI31" s="134"/>
      <c r="AJ31" s="132"/>
      <c r="AK31" s="132"/>
      <c r="AL31" s="132"/>
      <c r="AM31" s="111"/>
    </row>
    <row r="32" spans="1:39" x14ac:dyDescent="0.3">
      <c r="A32" s="27" t="s">
        <v>709</v>
      </c>
      <c r="B32" s="203"/>
      <c r="C32" s="27" t="s">
        <v>794</v>
      </c>
      <c r="D32" s="203"/>
      <c r="E32" s="86" t="s">
        <v>177</v>
      </c>
      <c r="F32" s="203"/>
      <c r="G32" s="236">
        <v>44</v>
      </c>
      <c r="H32" s="203"/>
      <c r="I32" s="203">
        <v>88</v>
      </c>
      <c r="J32" s="203"/>
      <c r="K32" s="86" t="s">
        <v>177</v>
      </c>
      <c r="L32" s="203"/>
      <c r="M32" s="203" t="s">
        <v>756</v>
      </c>
      <c r="N32" s="14"/>
      <c r="O32" s="111"/>
      <c r="P32" s="132"/>
      <c r="Q32" s="111"/>
      <c r="R32" s="132"/>
      <c r="S32" s="111"/>
      <c r="T32" s="132"/>
      <c r="U32" s="132"/>
      <c r="V32" s="132"/>
      <c r="W32" s="132"/>
      <c r="X32" s="140"/>
      <c r="Y32" s="111"/>
      <c r="Z32" s="132"/>
      <c r="AA32" s="111"/>
      <c r="AB32" s="132"/>
      <c r="AC32" s="111"/>
      <c r="AD32" s="132"/>
      <c r="AE32" s="132"/>
      <c r="AF32" s="132"/>
      <c r="AG32" s="134"/>
      <c r="AH32" s="132"/>
      <c r="AI32" s="134"/>
      <c r="AJ32" s="132"/>
      <c r="AK32" s="132"/>
      <c r="AL32" s="132"/>
      <c r="AM32" s="111"/>
    </row>
    <row r="33" spans="1:39" x14ac:dyDescent="0.3">
      <c r="A33" s="109" t="s">
        <v>326</v>
      </c>
      <c r="B33" s="109"/>
      <c r="C33" s="109" t="s">
        <v>795</v>
      </c>
      <c r="D33" s="109"/>
      <c r="E33" s="244" t="s">
        <v>177</v>
      </c>
      <c r="F33" s="109"/>
      <c r="G33" s="237">
        <v>44</v>
      </c>
      <c r="H33" s="109"/>
      <c r="I33" s="109">
        <v>88</v>
      </c>
      <c r="J33" s="109"/>
      <c r="K33" s="244" t="s">
        <v>177</v>
      </c>
      <c r="L33" s="109"/>
      <c r="M33" s="109" t="s">
        <v>756</v>
      </c>
      <c r="N33" s="14"/>
      <c r="O33" s="111"/>
      <c r="P33" s="132"/>
      <c r="Q33" s="111"/>
      <c r="R33" s="132"/>
      <c r="S33" s="111"/>
      <c r="T33" s="132"/>
      <c r="U33" s="132"/>
      <c r="V33" s="132"/>
      <c r="W33" s="132"/>
      <c r="X33" s="140"/>
      <c r="Y33" s="111"/>
      <c r="Z33" s="132"/>
      <c r="AA33" s="111"/>
      <c r="AB33" s="132"/>
      <c r="AC33" s="111"/>
      <c r="AD33" s="132"/>
      <c r="AE33" s="132"/>
      <c r="AF33" s="132"/>
      <c r="AG33" s="134"/>
      <c r="AH33" s="132"/>
      <c r="AI33" s="134"/>
      <c r="AJ33" s="132"/>
      <c r="AK33" s="132"/>
      <c r="AL33" s="132"/>
      <c r="AM33" s="111"/>
    </row>
    <row r="34" spans="1:39" x14ac:dyDescent="0.3">
      <c r="A34" s="204" t="s">
        <v>329</v>
      </c>
      <c r="B34" s="204"/>
      <c r="C34" s="204" t="s">
        <v>796</v>
      </c>
      <c r="D34" s="204"/>
      <c r="E34" s="55" t="s">
        <v>177</v>
      </c>
      <c r="F34" s="204"/>
      <c r="G34" s="235">
        <v>5</v>
      </c>
      <c r="H34" s="204"/>
      <c r="I34" s="204">
        <v>9</v>
      </c>
      <c r="J34" s="204"/>
      <c r="K34" s="55" t="s">
        <v>177</v>
      </c>
      <c r="L34" s="204"/>
      <c r="M34" s="204" t="s">
        <v>756</v>
      </c>
      <c r="N34" s="14"/>
      <c r="O34" s="111"/>
      <c r="P34" s="132"/>
      <c r="Q34" s="111"/>
      <c r="R34" s="132"/>
      <c r="S34" s="111"/>
      <c r="T34" s="132"/>
      <c r="U34" s="132"/>
      <c r="V34" s="132"/>
      <c r="W34" s="132"/>
      <c r="X34" s="140"/>
      <c r="Y34" s="111"/>
      <c r="Z34" s="132"/>
      <c r="AA34" s="111"/>
      <c r="AB34" s="132"/>
      <c r="AC34" s="111"/>
      <c r="AD34" s="132"/>
      <c r="AE34" s="134"/>
      <c r="AF34" s="132"/>
      <c r="AG34" s="132"/>
      <c r="AH34" s="132"/>
      <c r="AI34" s="132"/>
      <c r="AJ34" s="132"/>
      <c r="AK34" s="134"/>
      <c r="AL34" s="132"/>
      <c r="AM34" s="111"/>
    </row>
    <row r="35" spans="1:39" x14ac:dyDescent="0.3">
      <c r="A35" s="204" t="s">
        <v>336</v>
      </c>
      <c r="B35" s="204"/>
      <c r="C35" s="204" t="s">
        <v>797</v>
      </c>
      <c r="D35" s="204"/>
      <c r="E35" s="55" t="s">
        <v>177</v>
      </c>
      <c r="F35" s="204"/>
      <c r="G35" s="235">
        <v>5</v>
      </c>
      <c r="H35" s="204"/>
      <c r="I35" s="204">
        <v>9</v>
      </c>
      <c r="J35" s="204"/>
      <c r="K35" s="55" t="s">
        <v>177</v>
      </c>
      <c r="L35" s="204"/>
      <c r="M35" s="204" t="s">
        <v>756</v>
      </c>
      <c r="N35" s="14"/>
      <c r="O35" s="111"/>
      <c r="P35" s="132"/>
      <c r="Q35" s="111"/>
      <c r="R35" s="132"/>
      <c r="S35" s="111"/>
      <c r="T35" s="132"/>
      <c r="U35" s="132"/>
      <c r="V35" s="132"/>
      <c r="W35" s="132"/>
      <c r="X35" s="140"/>
      <c r="Y35" s="111"/>
      <c r="Z35" s="132"/>
      <c r="AA35" s="111"/>
      <c r="AB35" s="132"/>
      <c r="AC35" s="111"/>
      <c r="AD35" s="132"/>
      <c r="AE35" s="134"/>
      <c r="AF35" s="132"/>
      <c r="AG35" s="132"/>
      <c r="AH35" s="132"/>
      <c r="AI35" s="132"/>
      <c r="AJ35" s="132"/>
      <c r="AK35" s="134"/>
      <c r="AL35" s="132"/>
      <c r="AM35" s="111"/>
    </row>
    <row r="36" spans="1:39" x14ac:dyDescent="0.3">
      <c r="A36" s="204" t="s">
        <v>767</v>
      </c>
      <c r="B36" s="204"/>
      <c r="C36" s="204" t="s">
        <v>780</v>
      </c>
      <c r="D36" s="204"/>
      <c r="E36" s="55" t="s">
        <v>177</v>
      </c>
      <c r="F36" s="204"/>
      <c r="G36" s="235">
        <v>2</v>
      </c>
      <c r="H36" s="204"/>
      <c r="I36" s="204">
        <v>4</v>
      </c>
      <c r="J36" s="204"/>
      <c r="K36" s="55" t="s">
        <v>177</v>
      </c>
      <c r="L36" s="204"/>
      <c r="M36" s="204" t="s">
        <v>803</v>
      </c>
      <c r="N36" s="14"/>
      <c r="O36" s="111"/>
      <c r="P36" s="132"/>
      <c r="Q36" s="111"/>
      <c r="R36" s="132"/>
      <c r="S36" s="111"/>
      <c r="T36" s="132"/>
      <c r="U36" s="132"/>
      <c r="V36" s="132"/>
      <c r="W36" s="132"/>
      <c r="X36" s="140"/>
      <c r="Y36" s="111"/>
      <c r="Z36" s="132"/>
      <c r="AA36" s="111"/>
      <c r="AB36" s="132"/>
      <c r="AC36" s="111"/>
      <c r="AD36" s="132"/>
      <c r="AE36" s="134"/>
      <c r="AF36" s="132"/>
      <c r="AG36" s="132"/>
      <c r="AH36" s="132"/>
      <c r="AI36" s="132"/>
      <c r="AJ36" s="132"/>
      <c r="AK36" s="134"/>
      <c r="AL36" s="132"/>
      <c r="AM36" s="111"/>
    </row>
    <row r="37" spans="1:39" x14ac:dyDescent="0.3">
      <c r="A37" s="27" t="s">
        <v>768</v>
      </c>
      <c r="B37" s="27"/>
      <c r="C37" s="27" t="s">
        <v>781</v>
      </c>
      <c r="D37" s="27"/>
      <c r="E37" s="181" t="s">
        <v>177</v>
      </c>
      <c r="F37" s="27"/>
      <c r="G37" s="236">
        <v>2</v>
      </c>
      <c r="H37" s="27"/>
      <c r="I37" s="27">
        <v>4</v>
      </c>
      <c r="J37" s="27"/>
      <c r="K37" s="181" t="s">
        <v>177</v>
      </c>
      <c r="L37" s="27"/>
      <c r="M37" s="27" t="s">
        <v>800</v>
      </c>
      <c r="N37" s="14"/>
      <c r="O37" s="111"/>
      <c r="P37" s="132"/>
      <c r="Q37" s="111"/>
      <c r="R37" s="132"/>
      <c r="S37" s="111"/>
      <c r="T37" s="132"/>
      <c r="U37" s="132"/>
      <c r="V37" s="132"/>
      <c r="W37" s="132"/>
      <c r="X37" s="140"/>
      <c r="Y37" s="111"/>
      <c r="Z37" s="132"/>
      <c r="AA37" s="111"/>
      <c r="AB37" s="132"/>
      <c r="AC37" s="111"/>
      <c r="AD37" s="132"/>
      <c r="AE37" s="134"/>
      <c r="AF37" s="132"/>
      <c r="AG37" s="132"/>
      <c r="AH37" s="132"/>
      <c r="AI37" s="132"/>
      <c r="AJ37" s="132"/>
      <c r="AK37" s="134"/>
      <c r="AL37" s="132"/>
      <c r="AM37" s="111"/>
    </row>
    <row r="38" spans="1:39" x14ac:dyDescent="0.3">
      <c r="A38" s="204" t="s">
        <v>769</v>
      </c>
      <c r="B38" s="204"/>
      <c r="C38" s="204" t="s">
        <v>782</v>
      </c>
      <c r="D38" s="204"/>
      <c r="E38" s="55" t="s">
        <v>177</v>
      </c>
      <c r="F38" s="204"/>
      <c r="G38" s="235">
        <v>2</v>
      </c>
      <c r="H38" s="204"/>
      <c r="I38" s="204">
        <v>4</v>
      </c>
      <c r="J38" s="204"/>
      <c r="K38" s="55" t="s">
        <v>177</v>
      </c>
      <c r="L38" s="204"/>
      <c r="M38" s="204" t="s">
        <v>801</v>
      </c>
      <c r="N38" s="14"/>
      <c r="O38" s="111"/>
      <c r="P38" s="132"/>
      <c r="Q38" s="111"/>
      <c r="R38" s="132"/>
      <c r="S38" s="111"/>
      <c r="T38" s="132"/>
      <c r="U38" s="132"/>
      <c r="V38" s="132"/>
      <c r="W38" s="132"/>
      <c r="X38" s="140"/>
      <c r="Y38" s="111"/>
      <c r="Z38" s="132"/>
      <c r="AA38" s="111"/>
      <c r="AB38" s="132"/>
      <c r="AC38" s="111"/>
      <c r="AD38" s="132"/>
      <c r="AE38" s="134"/>
      <c r="AF38" s="132"/>
      <c r="AG38" s="132"/>
      <c r="AH38" s="132"/>
      <c r="AI38" s="132"/>
      <c r="AJ38" s="132"/>
      <c r="AK38" s="134"/>
      <c r="AL38" s="132"/>
      <c r="AM38" s="111"/>
    </row>
    <row r="39" spans="1:39" x14ac:dyDescent="0.3">
      <c r="A39" s="204" t="s">
        <v>770</v>
      </c>
      <c r="B39" s="204"/>
      <c r="C39" s="204" t="s">
        <v>783</v>
      </c>
      <c r="D39" s="204"/>
      <c r="E39" s="55" t="s">
        <v>177</v>
      </c>
      <c r="F39" s="204"/>
      <c r="G39" s="235">
        <v>2</v>
      </c>
      <c r="H39" s="204"/>
      <c r="I39" s="204">
        <v>4</v>
      </c>
      <c r="J39" s="204"/>
      <c r="K39" s="55" t="s">
        <v>177</v>
      </c>
      <c r="L39" s="204"/>
      <c r="M39" s="204" t="s">
        <v>804</v>
      </c>
      <c r="N39" s="14"/>
      <c r="O39" s="206"/>
      <c r="P39" s="206"/>
      <c r="Q39" s="206"/>
      <c r="R39" s="206"/>
      <c r="S39" s="206"/>
      <c r="T39" s="206"/>
      <c r="U39" s="206"/>
      <c r="V39" s="206"/>
      <c r="W39" s="206"/>
      <c r="X39" s="140"/>
      <c r="Y39" s="111"/>
      <c r="Z39" s="132"/>
      <c r="AA39" s="111"/>
      <c r="AB39" s="132"/>
      <c r="AC39" s="111"/>
      <c r="AD39" s="132"/>
      <c r="AE39" s="134"/>
      <c r="AF39" s="132"/>
      <c r="AG39" s="132"/>
      <c r="AH39" s="132"/>
      <c r="AI39" s="132"/>
      <c r="AJ39" s="132"/>
      <c r="AK39" s="134"/>
      <c r="AL39" s="132"/>
      <c r="AM39" s="111"/>
    </row>
    <row r="40" spans="1:39" x14ac:dyDescent="0.3">
      <c r="A40" s="204" t="s">
        <v>710</v>
      </c>
      <c r="B40" s="204"/>
      <c r="C40" s="204" t="s">
        <v>784</v>
      </c>
      <c r="D40" s="204"/>
      <c r="E40" s="55" t="s">
        <v>177</v>
      </c>
      <c r="F40" s="204"/>
      <c r="G40" s="235">
        <v>9</v>
      </c>
      <c r="H40" s="204"/>
      <c r="I40" s="39">
        <v>19</v>
      </c>
      <c r="J40" s="204"/>
      <c r="K40" s="55" t="s">
        <v>177</v>
      </c>
      <c r="L40" s="204"/>
      <c r="M40" s="204" t="s">
        <v>756</v>
      </c>
      <c r="N40" s="14"/>
      <c r="O40" s="230"/>
      <c r="P40" s="132"/>
      <c r="Q40" s="132"/>
      <c r="R40" s="132"/>
      <c r="S40" s="132"/>
      <c r="T40" s="132"/>
      <c r="U40" s="132"/>
      <c r="V40" s="132"/>
      <c r="W40" s="132"/>
      <c r="X40" s="140"/>
      <c r="Y40" s="111"/>
      <c r="Z40" s="132"/>
      <c r="AA40" s="111"/>
      <c r="AB40" s="132"/>
      <c r="AC40" s="111"/>
      <c r="AD40" s="132"/>
      <c r="AE40" s="134"/>
      <c r="AF40" s="132"/>
      <c r="AG40" s="132"/>
      <c r="AH40" s="132"/>
      <c r="AI40" s="132"/>
      <c r="AJ40" s="132"/>
      <c r="AK40" s="134"/>
      <c r="AL40" s="132"/>
      <c r="AM40" s="111"/>
    </row>
    <row r="41" spans="1:39" x14ac:dyDescent="0.3">
      <c r="A41" s="204" t="s">
        <v>345</v>
      </c>
      <c r="B41" s="204"/>
      <c r="C41" s="204" t="s">
        <v>798</v>
      </c>
      <c r="D41" s="204"/>
      <c r="E41" s="55" t="s">
        <v>177</v>
      </c>
      <c r="F41" s="204"/>
      <c r="G41" s="235">
        <v>5</v>
      </c>
      <c r="H41" s="204"/>
      <c r="I41" s="201">
        <v>9</v>
      </c>
      <c r="J41" s="204"/>
      <c r="K41" s="55" t="s">
        <v>177</v>
      </c>
      <c r="L41" s="204"/>
      <c r="M41" s="204" t="s">
        <v>756</v>
      </c>
      <c r="N41" s="14"/>
      <c r="O41" s="132"/>
      <c r="P41" s="132"/>
      <c r="Q41" s="132"/>
      <c r="R41" s="132"/>
      <c r="S41" s="132"/>
      <c r="T41" s="132"/>
      <c r="U41" s="132"/>
      <c r="V41" s="132"/>
      <c r="W41" s="132"/>
      <c r="X41" s="140"/>
      <c r="Y41" s="111"/>
      <c r="Z41" s="132"/>
      <c r="AA41" s="111"/>
      <c r="AB41" s="132"/>
      <c r="AC41" s="111"/>
      <c r="AD41" s="132"/>
      <c r="AE41" s="134"/>
      <c r="AF41" s="132"/>
      <c r="AG41" s="132"/>
      <c r="AH41" s="132"/>
      <c r="AI41" s="132"/>
      <c r="AJ41" s="132"/>
      <c r="AK41" s="134"/>
      <c r="AL41" s="132"/>
      <c r="AM41" s="111"/>
    </row>
    <row r="42" spans="1:39" ht="15" thickBot="1" x14ac:dyDescent="0.35">
      <c r="A42" s="30" t="s">
        <v>1147</v>
      </c>
      <c r="B42" s="30"/>
      <c r="C42" s="30" t="s">
        <v>799</v>
      </c>
      <c r="D42" s="30"/>
      <c r="E42" s="108" t="s">
        <v>177</v>
      </c>
      <c r="F42" s="30"/>
      <c r="G42" s="239">
        <v>5</v>
      </c>
      <c r="H42" s="30"/>
      <c r="I42" s="242">
        <v>9</v>
      </c>
      <c r="J42" s="30"/>
      <c r="K42" s="108" t="s">
        <v>177</v>
      </c>
      <c r="L42" s="30"/>
      <c r="M42" s="30" t="s">
        <v>756</v>
      </c>
      <c r="N42" s="14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11"/>
      <c r="Z42" s="132"/>
      <c r="AA42" s="111"/>
      <c r="AB42" s="132"/>
      <c r="AC42" s="111"/>
      <c r="AD42" s="132"/>
      <c r="AE42" s="132"/>
      <c r="AF42" s="132"/>
      <c r="AG42" s="134"/>
      <c r="AH42" s="132"/>
      <c r="AI42" s="134"/>
      <c r="AJ42" s="132"/>
      <c r="AK42" s="132"/>
      <c r="AL42" s="132"/>
      <c r="AM42" s="111"/>
    </row>
    <row r="43" spans="1:39" x14ac:dyDescent="0.3">
      <c r="A43" s="566" t="s">
        <v>128</v>
      </c>
      <c r="B43" s="566"/>
      <c r="C43" s="566"/>
      <c r="D43" s="217"/>
      <c r="E43" s="217">
        <f>SUM(E7:E42)</f>
        <v>3</v>
      </c>
      <c r="F43" s="217"/>
      <c r="G43" s="217">
        <f>SUM(G7:G42)</f>
        <v>588</v>
      </c>
      <c r="H43" s="217"/>
      <c r="I43" s="217">
        <f>SUM(I7:I42)</f>
        <v>1170</v>
      </c>
      <c r="J43" s="217"/>
      <c r="K43" s="217">
        <f>SUM(K7:K42)</f>
        <v>12</v>
      </c>
      <c r="L43" s="217"/>
      <c r="M43" s="217"/>
      <c r="N43" s="14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11"/>
      <c r="Z43" s="132"/>
      <c r="AA43" s="111"/>
      <c r="AB43" s="132"/>
      <c r="AC43" s="111"/>
      <c r="AD43" s="132"/>
      <c r="AE43" s="134"/>
      <c r="AF43" s="132"/>
      <c r="AG43" s="132"/>
      <c r="AH43" s="132"/>
      <c r="AI43" s="132"/>
      <c r="AJ43" s="132"/>
      <c r="AK43" s="134"/>
      <c r="AL43" s="132"/>
      <c r="AM43" s="111"/>
    </row>
    <row r="44" spans="1:39" x14ac:dyDescent="0.3">
      <c r="A44" s="1" t="s">
        <v>120</v>
      </c>
      <c r="B44" s="241"/>
      <c r="C44" s="241"/>
      <c r="D44" s="241"/>
      <c r="E44" s="241"/>
      <c r="F44" s="241"/>
      <c r="G44" s="241"/>
      <c r="H44" s="241"/>
      <c r="I44" s="241"/>
      <c r="J44" s="241"/>
      <c r="K44" s="241"/>
      <c r="L44" s="241"/>
      <c r="M44" s="241"/>
      <c r="N44" s="113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206"/>
      <c r="Z44" s="206"/>
      <c r="AA44" s="232"/>
      <c r="AB44" s="232"/>
      <c r="AC44" s="232"/>
      <c r="AD44" s="206"/>
      <c r="AE44" s="206"/>
      <c r="AF44" s="206"/>
      <c r="AG44" s="206"/>
      <c r="AH44" s="206"/>
      <c r="AI44" s="206"/>
      <c r="AJ44" s="206"/>
      <c r="AK44" s="206"/>
      <c r="AL44" s="206"/>
      <c r="AM44" s="206"/>
    </row>
    <row r="45" spans="1:39" x14ac:dyDescent="0.3">
      <c r="M45" s="113"/>
      <c r="N45" s="113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231"/>
      <c r="Z45" s="132"/>
      <c r="AA45" s="132"/>
      <c r="AB45" s="132"/>
      <c r="AC45" s="132"/>
      <c r="AD45" s="132"/>
      <c r="AE45" s="132"/>
      <c r="AF45" s="132"/>
      <c r="AG45" s="132"/>
      <c r="AH45" s="132"/>
      <c r="AI45" s="132"/>
      <c r="AJ45" s="132"/>
      <c r="AK45" s="132"/>
      <c r="AL45" s="132"/>
      <c r="AM45" s="132"/>
    </row>
    <row r="46" spans="1:39" x14ac:dyDescent="0.3">
      <c r="M46" s="113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</row>
    <row r="47" spans="1:39" x14ac:dyDescent="0.3">
      <c r="A47" s="140"/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</row>
    <row r="48" spans="1:39" x14ac:dyDescent="0.3">
      <c r="A48" s="111"/>
      <c r="B48" s="233"/>
      <c r="C48" s="233"/>
      <c r="D48" s="132"/>
      <c r="E48" s="132"/>
      <c r="F48" s="132"/>
      <c r="G48" s="240"/>
      <c r="H48" s="132"/>
      <c r="I48" s="240"/>
      <c r="J48" s="132"/>
      <c r="K48" s="132"/>
      <c r="L48" s="206"/>
      <c r="M48" s="206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</row>
    <row r="49" spans="1:39" x14ac:dyDescent="0.3">
      <c r="A49" s="111"/>
      <c r="B49" s="111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</row>
    <row r="50" spans="1:39" x14ac:dyDescent="0.3">
      <c r="A50" s="111"/>
      <c r="B50" s="111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40"/>
      <c r="O50" s="113"/>
      <c r="W50" s="113"/>
      <c r="X50" s="113"/>
      <c r="Y50" s="113"/>
      <c r="Z50" s="113"/>
    </row>
    <row r="51" spans="1:39" x14ac:dyDescent="0.3">
      <c r="A51" s="111"/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40"/>
      <c r="O51" s="113"/>
      <c r="W51" s="113"/>
      <c r="X51" s="113"/>
      <c r="Y51" s="113"/>
      <c r="Z51" s="113"/>
    </row>
    <row r="52" spans="1:39" x14ac:dyDescent="0.3">
      <c r="A52" s="111"/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3"/>
      <c r="O52" s="113"/>
      <c r="W52" s="113"/>
      <c r="X52" s="113"/>
      <c r="Y52" s="113"/>
      <c r="Z52" s="113"/>
    </row>
    <row r="53" spans="1:39" x14ac:dyDescent="0.3">
      <c r="A53" s="111"/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3"/>
      <c r="O53" s="113"/>
      <c r="W53" s="113"/>
      <c r="X53" s="113"/>
      <c r="Y53" s="113"/>
      <c r="Z53" s="113"/>
    </row>
    <row r="54" spans="1:39" x14ac:dyDescent="0.3">
      <c r="A54" s="111"/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3"/>
      <c r="O54" s="113"/>
      <c r="W54" s="113"/>
      <c r="X54" s="113"/>
      <c r="Y54" s="113"/>
      <c r="Z54" s="113"/>
    </row>
    <row r="55" spans="1:39" x14ac:dyDescent="0.3">
      <c r="A55" s="111"/>
      <c r="B55" s="111"/>
      <c r="C55" s="112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3"/>
      <c r="O55" s="113"/>
      <c r="W55" s="113"/>
      <c r="X55" s="113"/>
      <c r="Y55" s="113"/>
      <c r="Z55" s="113"/>
    </row>
    <row r="56" spans="1:39" x14ac:dyDescent="0.3">
      <c r="A56" s="113"/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W56" s="113"/>
      <c r="X56" s="113"/>
      <c r="Y56" s="113"/>
      <c r="Z56" s="113"/>
    </row>
    <row r="57" spans="1:39" x14ac:dyDescent="0.3">
      <c r="M57" s="113"/>
      <c r="N57" s="113"/>
      <c r="O57" s="113"/>
      <c r="W57" s="113"/>
      <c r="X57" s="113"/>
      <c r="Y57" s="113"/>
      <c r="Z57" s="113"/>
    </row>
    <row r="58" spans="1:39" x14ac:dyDescent="0.3">
      <c r="M58" s="113"/>
      <c r="N58" s="113"/>
      <c r="O58" s="113"/>
      <c r="W58" s="113"/>
      <c r="X58" s="113"/>
      <c r="Y58" s="113"/>
      <c r="Z58" s="113"/>
    </row>
    <row r="59" spans="1:39" x14ac:dyDescent="0.3">
      <c r="M59" s="113"/>
      <c r="N59" s="113"/>
      <c r="O59" s="113"/>
      <c r="W59" s="113"/>
      <c r="X59" s="113"/>
      <c r="Y59" s="113"/>
      <c r="Z59" s="113"/>
    </row>
    <row r="60" spans="1:39" ht="15" customHeight="1" x14ac:dyDescent="0.3">
      <c r="M60" s="113"/>
      <c r="N60" s="113"/>
      <c r="O60" s="113"/>
      <c r="W60" s="113"/>
      <c r="X60" s="113"/>
      <c r="Y60" s="113"/>
      <c r="Z60" s="113"/>
    </row>
    <row r="61" spans="1:39" x14ac:dyDescent="0.3">
      <c r="M61" s="113"/>
      <c r="N61" s="113"/>
      <c r="O61" s="113"/>
      <c r="W61" s="113"/>
      <c r="X61" s="113"/>
      <c r="Y61" s="113"/>
      <c r="Z61" s="113"/>
    </row>
    <row r="62" spans="1:39" x14ac:dyDescent="0.3">
      <c r="M62" s="113"/>
      <c r="N62" s="113"/>
      <c r="O62" s="113"/>
      <c r="W62" s="113"/>
      <c r="X62" s="113"/>
      <c r="Y62" s="113"/>
      <c r="Z62" s="113"/>
    </row>
    <row r="63" spans="1:39" x14ac:dyDescent="0.3">
      <c r="M63" s="113"/>
      <c r="W63" s="113"/>
      <c r="X63" s="113"/>
      <c r="Y63" s="113"/>
      <c r="Z63" s="113"/>
    </row>
    <row r="64" spans="1:39" x14ac:dyDescent="0.3">
      <c r="W64" s="113"/>
      <c r="X64" s="113"/>
      <c r="Y64" s="113"/>
      <c r="Z64" s="113"/>
    </row>
    <row r="65" spans="23:26" x14ac:dyDescent="0.3">
      <c r="W65" s="113"/>
      <c r="X65" s="113"/>
      <c r="Y65" s="113"/>
      <c r="Z65" s="113"/>
    </row>
    <row r="66" spans="23:26" x14ac:dyDescent="0.3">
      <c r="W66" s="113"/>
      <c r="X66" s="113"/>
      <c r="Y66" s="113"/>
      <c r="Z66" s="113"/>
    </row>
    <row r="67" spans="23:26" x14ac:dyDescent="0.3">
      <c r="W67" s="113"/>
      <c r="X67" s="113"/>
      <c r="Y67" s="113"/>
      <c r="Z67" s="113"/>
    </row>
    <row r="68" spans="23:26" x14ac:dyDescent="0.3">
      <c r="W68" s="113"/>
      <c r="X68" s="113"/>
      <c r="Y68" s="113"/>
      <c r="Z68" s="113"/>
    </row>
  </sheetData>
  <mergeCells count="7">
    <mergeCell ref="E4:E5"/>
    <mergeCell ref="K4:K5"/>
    <mergeCell ref="A43:C43"/>
    <mergeCell ref="A1:M1"/>
    <mergeCell ref="A2:M2"/>
    <mergeCell ref="I4:I5"/>
    <mergeCell ref="G4:G5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E82E5-C023-4BCA-A55D-EEA020F8E926}">
  <sheetPr>
    <tabColor theme="9"/>
  </sheetPr>
  <dimension ref="B1:K14"/>
  <sheetViews>
    <sheetView tabSelected="1" workbookViewId="0">
      <selection activeCell="J21" sqref="J21"/>
    </sheetView>
  </sheetViews>
  <sheetFormatPr defaultRowHeight="14.4" x14ac:dyDescent="0.3"/>
  <cols>
    <col min="2" max="2" width="13.44140625" customWidth="1"/>
    <col min="3" max="3" width="5.44140625" customWidth="1"/>
    <col min="5" max="5" width="5.6640625" customWidth="1"/>
    <col min="6" max="6" width="14.44140625" customWidth="1"/>
    <col min="7" max="7" width="5.6640625" customWidth="1"/>
    <col min="8" max="8" width="11.33203125" customWidth="1"/>
  </cols>
  <sheetData>
    <row r="1" spans="2:11" x14ac:dyDescent="0.3">
      <c r="B1" s="562" t="s">
        <v>231</v>
      </c>
      <c r="C1" s="562"/>
      <c r="D1" s="562"/>
      <c r="E1" s="562"/>
      <c r="F1" s="562"/>
      <c r="G1" s="562"/>
      <c r="H1" s="562"/>
      <c r="I1" s="599"/>
      <c r="J1" s="599"/>
      <c r="K1" s="599"/>
    </row>
    <row r="2" spans="2:11" x14ac:dyDescent="0.3">
      <c r="B2" s="563" t="s">
        <v>1</v>
      </c>
      <c r="C2" s="563"/>
      <c r="D2" s="563"/>
      <c r="E2" s="563"/>
      <c r="F2" s="563"/>
      <c r="G2" s="563"/>
      <c r="H2" s="563"/>
      <c r="I2" s="563"/>
      <c r="J2" s="563"/>
      <c r="K2" s="563"/>
    </row>
    <row r="3" spans="2:11" x14ac:dyDescent="0.3">
      <c r="B3" s="247"/>
      <c r="C3" s="247"/>
      <c r="D3" s="247"/>
      <c r="E3" s="247"/>
      <c r="F3" s="247">
        <v>612.0204</v>
      </c>
      <c r="G3" s="247"/>
      <c r="H3" s="247">
        <v>612.08040000000005</v>
      </c>
      <c r="I3" s="247"/>
      <c r="J3" s="180" t="s">
        <v>1457</v>
      </c>
      <c r="K3" s="247"/>
    </row>
    <row r="4" spans="2:11" x14ac:dyDescent="0.3">
      <c r="B4" s="247"/>
      <c r="C4" s="247"/>
      <c r="D4" s="247"/>
      <c r="E4" s="247"/>
      <c r="F4" s="559" t="s">
        <v>911</v>
      </c>
      <c r="G4" s="247"/>
      <c r="H4" s="559" t="s">
        <v>912</v>
      </c>
      <c r="I4" s="247"/>
      <c r="J4" s="516" t="s">
        <v>1458</v>
      </c>
      <c r="K4" s="247"/>
    </row>
    <row r="5" spans="2:11" x14ac:dyDescent="0.3">
      <c r="B5" s="247"/>
      <c r="C5" s="247"/>
      <c r="D5" s="247"/>
      <c r="E5" s="247"/>
      <c r="F5" s="598"/>
      <c r="G5" s="247"/>
      <c r="H5" s="559"/>
      <c r="I5" s="247"/>
      <c r="J5" s="516" t="s">
        <v>1459</v>
      </c>
      <c r="K5" s="247"/>
    </row>
    <row r="6" spans="2:11" x14ac:dyDescent="0.3">
      <c r="B6" s="247"/>
      <c r="C6" s="247"/>
      <c r="D6" s="247"/>
      <c r="E6" s="247"/>
      <c r="F6" s="598"/>
      <c r="G6" s="247"/>
      <c r="H6" s="559"/>
      <c r="I6" s="247"/>
      <c r="J6" s="516" t="s">
        <v>1460</v>
      </c>
      <c r="K6" s="247"/>
    </row>
    <row r="7" spans="2:11" ht="15" thickBot="1" x14ac:dyDescent="0.35">
      <c r="B7" s="30" t="s">
        <v>2</v>
      </c>
      <c r="C7" s="30"/>
      <c r="D7" s="30" t="s">
        <v>3</v>
      </c>
      <c r="E7" s="30"/>
      <c r="F7" s="30" t="s">
        <v>4</v>
      </c>
      <c r="G7" s="30"/>
      <c r="H7" s="30" t="s">
        <v>12</v>
      </c>
      <c r="I7" s="30"/>
      <c r="J7" s="30" t="s">
        <v>55</v>
      </c>
      <c r="K7" s="30" t="s">
        <v>5</v>
      </c>
    </row>
    <row r="8" spans="2:11" x14ac:dyDescent="0.3">
      <c r="B8" s="17" t="s">
        <v>1435</v>
      </c>
      <c r="C8" s="17"/>
      <c r="D8" s="17" t="s">
        <v>1437</v>
      </c>
      <c r="E8" s="17"/>
      <c r="F8" s="440">
        <v>80</v>
      </c>
      <c r="G8" s="440"/>
      <c r="H8" s="513">
        <v>2</v>
      </c>
      <c r="I8" s="31"/>
      <c r="J8" s="31">
        <f>ROUNDUP(((F8*(20*24)/144)/27)*1.7,0)</f>
        <v>17</v>
      </c>
      <c r="K8" s="31"/>
    </row>
    <row r="9" spans="2:11" x14ac:dyDescent="0.3">
      <c r="B9" s="204" t="s">
        <v>1436</v>
      </c>
      <c r="C9" s="204"/>
      <c r="D9" s="511" t="s">
        <v>1437</v>
      </c>
      <c r="E9" s="204"/>
      <c r="F9" s="255">
        <v>80</v>
      </c>
      <c r="G9" s="255"/>
      <c r="H9" s="255">
        <v>2</v>
      </c>
      <c r="I9" s="204"/>
      <c r="J9" s="204">
        <f t="shared" ref="J9:J13" si="0">ROUNDUP(((F9*(20*24)/144)/27)*1.7,0)</f>
        <v>17</v>
      </c>
      <c r="K9" s="204"/>
    </row>
    <row r="10" spans="2:11" x14ac:dyDescent="0.3">
      <c r="B10" s="204" t="s">
        <v>1438</v>
      </c>
      <c r="C10" s="204"/>
      <c r="D10" s="511" t="s">
        <v>1437</v>
      </c>
      <c r="E10" s="204"/>
      <c r="F10" s="255">
        <v>80</v>
      </c>
      <c r="G10" s="255"/>
      <c r="H10" s="255">
        <v>2</v>
      </c>
      <c r="I10" s="204"/>
      <c r="J10" s="204">
        <f t="shared" si="0"/>
        <v>17</v>
      </c>
      <c r="K10" s="204"/>
    </row>
    <row r="11" spans="2:11" x14ac:dyDescent="0.3">
      <c r="B11" s="204" t="s">
        <v>1439</v>
      </c>
      <c r="C11" s="204"/>
      <c r="D11" s="511" t="s">
        <v>1437</v>
      </c>
      <c r="E11" s="204"/>
      <c r="F11" s="255">
        <v>80</v>
      </c>
      <c r="G11" s="255"/>
      <c r="H11" s="255">
        <v>2</v>
      </c>
      <c r="I11" s="204"/>
      <c r="J11" s="204">
        <f t="shared" si="0"/>
        <v>17</v>
      </c>
      <c r="K11" s="204"/>
    </row>
    <row r="12" spans="2:11" x14ac:dyDescent="0.3">
      <c r="B12" s="27" t="s">
        <v>1440</v>
      </c>
      <c r="C12" s="27"/>
      <c r="D12" s="512" t="s">
        <v>1437</v>
      </c>
      <c r="E12" s="27"/>
      <c r="F12" s="256">
        <v>80</v>
      </c>
      <c r="G12" s="256"/>
      <c r="H12" s="256">
        <v>2</v>
      </c>
      <c r="I12" s="27"/>
      <c r="J12" s="27">
        <f t="shared" si="0"/>
        <v>17</v>
      </c>
      <c r="K12" s="27"/>
    </row>
    <row r="13" spans="2:11" ht="15" thickBot="1" x14ac:dyDescent="0.35">
      <c r="B13" s="514" t="s">
        <v>1441</v>
      </c>
      <c r="C13" s="514"/>
      <c r="D13" s="117" t="s">
        <v>1437</v>
      </c>
      <c r="E13" s="514"/>
      <c r="F13" s="515">
        <v>80</v>
      </c>
      <c r="G13" s="515"/>
      <c r="H13" s="515">
        <v>2</v>
      </c>
      <c r="I13" s="514"/>
      <c r="J13" s="514">
        <f t="shared" si="0"/>
        <v>17</v>
      </c>
      <c r="K13" s="514"/>
    </row>
    <row r="14" spans="2:11" x14ac:dyDescent="0.3">
      <c r="B14" s="557" t="s">
        <v>128</v>
      </c>
      <c r="C14" s="557"/>
      <c r="D14" s="557"/>
      <c r="E14" s="248"/>
      <c r="F14" s="259">
        <f>SUM(F8:F13)</f>
        <v>480</v>
      </c>
      <c r="G14" s="259"/>
      <c r="H14" s="259">
        <f>SUM(H8:H13)</f>
        <v>12</v>
      </c>
      <c r="I14" s="248"/>
      <c r="J14" s="259">
        <f>SUM(J8:J13)</f>
        <v>102</v>
      </c>
      <c r="K14" s="248"/>
    </row>
  </sheetData>
  <mergeCells count="5">
    <mergeCell ref="F4:F6"/>
    <mergeCell ref="H4:H6"/>
    <mergeCell ref="B14:D14"/>
    <mergeCell ref="B1:K1"/>
    <mergeCell ref="B2:K2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5B4C1-616F-4EF8-AA8E-3C0AE0587CB3}">
  <sheetPr>
    <tabColor theme="9"/>
  </sheetPr>
  <dimension ref="A1:CL46"/>
  <sheetViews>
    <sheetView zoomScale="85" zoomScaleNormal="85" workbookViewId="0">
      <selection activeCell="AV1" sqref="AV1:AX1"/>
    </sheetView>
  </sheetViews>
  <sheetFormatPr defaultRowHeight="14.4" x14ac:dyDescent="0.3"/>
  <cols>
    <col min="1" max="1" width="11.44140625" customWidth="1"/>
    <col min="2" max="2" width="3.5546875" customWidth="1"/>
    <col min="3" max="3" width="11.44140625" customWidth="1"/>
    <col min="4" max="4" width="0.6640625" customWidth="1"/>
    <col min="5" max="5" width="20" customWidth="1"/>
    <col min="6" max="6" width="0.6640625" customWidth="1"/>
    <col min="7" max="7" width="11.44140625" customWidth="1"/>
    <col min="8" max="8" width="0.6640625" customWidth="1"/>
    <col min="9" max="9" width="12.88671875" customWidth="1"/>
    <col min="10" max="10" width="0.6640625" customWidth="1"/>
    <col min="11" max="11" width="14.33203125" customWidth="1"/>
    <col min="12" max="12" width="0.6640625" customWidth="1"/>
    <col min="13" max="13" width="14.33203125" customWidth="1"/>
    <col min="14" max="14" width="0.6640625" customWidth="1"/>
    <col min="15" max="15" width="11.44140625" customWidth="1"/>
    <col min="16" max="16" width="1.21875" customWidth="1"/>
    <col min="17" max="17" width="11.44140625" customWidth="1"/>
    <col min="18" max="18" width="0.6640625" customWidth="1"/>
    <col min="19" max="19" width="12.6640625" customWidth="1"/>
    <col min="20" max="20" width="0.6640625" customWidth="1"/>
    <col min="21" max="21" width="12.6640625" customWidth="1"/>
    <col min="22" max="22" width="0.6640625" customWidth="1"/>
    <col min="23" max="23" width="18.5546875" customWidth="1"/>
    <col min="25" max="25" width="11.44140625" customWidth="1"/>
    <col min="26" max="26" width="3.5546875" customWidth="1"/>
    <col min="27" max="27" width="11.44140625" customWidth="1"/>
    <col min="28" max="28" width="0.6640625" customWidth="1"/>
    <col min="29" max="29" width="21.44140625" customWidth="1"/>
    <col min="30" max="30" width="0.6640625" customWidth="1"/>
    <col min="31" max="31" width="11.44140625" customWidth="1"/>
    <col min="32" max="32" width="0.6640625" customWidth="1"/>
    <col min="33" max="33" width="11.44140625" customWidth="1"/>
    <col min="34" max="34" width="0.6640625" customWidth="1"/>
    <col min="35" max="35" width="14.6640625" customWidth="1"/>
    <col min="36" max="36" width="0.6640625" customWidth="1"/>
    <col min="37" max="37" width="11.44140625" customWidth="1"/>
    <col min="38" max="38" width="0.6640625" customWidth="1"/>
    <col min="39" max="39" width="11.44140625" customWidth="1"/>
    <col min="40" max="40" width="0.6640625" customWidth="1"/>
    <col min="41" max="41" width="11.44140625" customWidth="1"/>
    <col min="42" max="42" width="0.6640625" customWidth="1"/>
    <col min="43" max="43" width="11.44140625" customWidth="1"/>
    <col min="44" max="44" width="0.6640625" customWidth="1"/>
    <col min="45" max="45" width="18.5546875" customWidth="1"/>
    <col min="48" max="48" width="15.6640625" customWidth="1"/>
    <col min="49" max="49" width="0.88671875" customWidth="1"/>
    <col min="54" max="54" width="11.6640625" hidden="1" customWidth="1"/>
    <col min="55" max="55" width="0.88671875" hidden="1" customWidth="1"/>
    <col min="56" max="56" width="0" hidden="1" customWidth="1"/>
    <col min="57" max="57" width="0.88671875" hidden="1" customWidth="1"/>
    <col min="58" max="58" width="12.109375" hidden="1" customWidth="1"/>
    <col min="59" max="59" width="0.88671875" hidden="1" customWidth="1"/>
    <col min="60" max="61" width="0" hidden="1" customWidth="1"/>
    <col min="62" max="62" width="11.6640625" hidden="1" customWidth="1"/>
    <col min="63" max="63" width="5.6640625" hidden="1" customWidth="1"/>
    <col min="64" max="64" width="11.6640625" hidden="1" customWidth="1"/>
    <col min="65" max="65" width="0.88671875" hidden="1" customWidth="1"/>
    <col min="66" max="66" width="0" hidden="1" customWidth="1"/>
    <col min="67" max="67" width="0.88671875" hidden="1" customWidth="1"/>
    <col min="68" max="68" width="0" hidden="1" customWidth="1"/>
    <col min="69" max="69" width="0.88671875" hidden="1" customWidth="1"/>
    <col min="70" max="70" width="0" hidden="1" customWidth="1"/>
    <col min="71" max="71" width="0.88671875" hidden="1" customWidth="1"/>
    <col min="72" max="73" width="0" hidden="1" customWidth="1"/>
    <col min="74" max="74" width="11.6640625" hidden="1" customWidth="1"/>
    <col min="75" max="75" width="5.6640625" hidden="1" customWidth="1"/>
    <col min="76" max="76" width="11.6640625" hidden="1" customWidth="1"/>
    <col min="77" max="77" width="0.88671875" hidden="1" customWidth="1"/>
    <col min="78" max="78" width="0" hidden="1" customWidth="1"/>
    <col min="79" max="79" width="0.88671875" hidden="1" customWidth="1"/>
    <col min="80" max="80" width="11.6640625" hidden="1" customWidth="1"/>
    <col min="81" max="81" width="0.88671875" hidden="1" customWidth="1"/>
    <col min="82" max="82" width="0" hidden="1" customWidth="1"/>
    <col min="83" max="83" width="0.88671875" hidden="1" customWidth="1"/>
    <col min="84" max="84" width="11.6640625" hidden="1" customWidth="1"/>
    <col min="85" max="85" width="0.88671875" hidden="1" customWidth="1"/>
    <col min="86" max="86" width="0" hidden="1" customWidth="1"/>
    <col min="87" max="87" width="0.88671875" hidden="1" customWidth="1"/>
    <col min="88" max="88" width="11.6640625" hidden="1" customWidth="1"/>
    <col min="89" max="89" width="0.88671875" hidden="1" customWidth="1"/>
    <col min="90" max="90" width="0" hidden="1" customWidth="1"/>
  </cols>
  <sheetData>
    <row r="1" spans="1:90" x14ac:dyDescent="0.3">
      <c r="A1" s="550" t="s">
        <v>66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14"/>
      <c r="Y1" s="550" t="s">
        <v>196</v>
      </c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14"/>
      <c r="AU1" s="14"/>
      <c r="AV1" s="552" t="s">
        <v>214</v>
      </c>
      <c r="AW1" s="552"/>
      <c r="AX1" s="552"/>
      <c r="AY1" s="115"/>
      <c r="AZ1" s="115"/>
      <c r="BA1" s="14"/>
      <c r="BB1" s="567" t="s">
        <v>215</v>
      </c>
      <c r="BC1" s="567"/>
      <c r="BD1" s="567"/>
      <c r="BE1" s="567"/>
      <c r="BF1" s="567"/>
      <c r="BG1" s="115"/>
      <c r="BH1" s="115"/>
      <c r="BI1" s="14"/>
      <c r="BJ1" s="567" t="s">
        <v>216</v>
      </c>
      <c r="BK1" s="567"/>
      <c r="BL1" s="567"/>
      <c r="BM1" s="567"/>
      <c r="BN1" s="567"/>
      <c r="BO1" s="567"/>
      <c r="BP1" s="567"/>
      <c r="BQ1" s="567"/>
      <c r="BR1" s="567"/>
      <c r="BS1" s="567"/>
      <c r="BT1" s="567"/>
      <c r="BU1" s="14"/>
      <c r="BV1" s="567" t="s">
        <v>217</v>
      </c>
      <c r="BW1" s="567"/>
      <c r="BX1" s="567"/>
      <c r="BY1" s="567"/>
      <c r="BZ1" s="567"/>
      <c r="CA1" s="567"/>
      <c r="CB1" s="567"/>
      <c r="CC1" s="567"/>
      <c r="CD1" s="567"/>
      <c r="CE1" s="567"/>
      <c r="CF1" s="567"/>
      <c r="CG1" s="567"/>
      <c r="CH1" s="567"/>
      <c r="CI1" s="567"/>
      <c r="CJ1" s="567"/>
      <c r="CK1" s="567"/>
      <c r="CL1" s="567"/>
    </row>
    <row r="2" spans="1:90" x14ac:dyDescent="0.3">
      <c r="A2" s="551" t="s">
        <v>1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  <c r="N2" s="551"/>
      <c r="O2" s="551"/>
      <c r="P2" s="551"/>
      <c r="Q2" s="551"/>
      <c r="R2" s="551"/>
      <c r="S2" s="551"/>
      <c r="T2" s="551"/>
      <c r="U2" s="551"/>
      <c r="V2" s="551"/>
      <c r="W2" s="551"/>
      <c r="X2" s="14"/>
      <c r="Y2" s="551" t="s">
        <v>1</v>
      </c>
      <c r="Z2" s="551"/>
      <c r="AA2" s="551"/>
      <c r="AB2" s="551"/>
      <c r="AC2" s="551"/>
      <c r="AD2" s="551"/>
      <c r="AE2" s="551"/>
      <c r="AF2" s="551"/>
      <c r="AG2" s="551"/>
      <c r="AH2" s="551"/>
      <c r="AI2" s="551"/>
      <c r="AJ2" s="551"/>
      <c r="AK2" s="551"/>
      <c r="AL2" s="551"/>
      <c r="AM2" s="551"/>
      <c r="AN2" s="551"/>
      <c r="AO2" s="551"/>
      <c r="AP2" s="551"/>
      <c r="AQ2" s="551"/>
      <c r="AR2" s="551"/>
      <c r="AS2" s="551"/>
      <c r="AT2" s="14"/>
      <c r="AU2" s="14"/>
      <c r="AV2" s="553" t="s">
        <v>1</v>
      </c>
      <c r="AW2" s="553"/>
      <c r="AX2" s="553"/>
      <c r="AY2" s="198"/>
      <c r="AZ2" s="198"/>
      <c r="BA2" s="14"/>
      <c r="BB2" s="553" t="s">
        <v>1</v>
      </c>
      <c r="BC2" s="553"/>
      <c r="BD2" s="553"/>
      <c r="BE2" s="553"/>
      <c r="BF2" s="553"/>
      <c r="BG2" s="22"/>
      <c r="BH2" s="22"/>
      <c r="BI2" s="14"/>
      <c r="BJ2" s="553" t="s">
        <v>1</v>
      </c>
      <c r="BK2" s="553"/>
      <c r="BL2" s="553"/>
      <c r="BM2" s="553"/>
      <c r="BN2" s="553"/>
      <c r="BO2" s="553"/>
      <c r="BP2" s="553"/>
      <c r="BQ2" s="553"/>
      <c r="BR2" s="553"/>
      <c r="BS2" s="553"/>
      <c r="BT2" s="553"/>
      <c r="BU2" s="14"/>
      <c r="BV2" s="553" t="s">
        <v>1</v>
      </c>
      <c r="BW2" s="553"/>
      <c r="BX2" s="553"/>
      <c r="BY2" s="553"/>
      <c r="BZ2" s="553"/>
      <c r="CA2" s="553"/>
      <c r="CB2" s="553"/>
      <c r="CC2" s="553"/>
      <c r="CD2" s="553"/>
      <c r="CE2" s="553"/>
      <c r="CF2" s="553"/>
      <c r="CG2" s="553"/>
      <c r="CH2" s="553"/>
      <c r="CI2" s="553"/>
      <c r="CJ2" s="553"/>
      <c r="CK2" s="553"/>
      <c r="CL2" s="553"/>
    </row>
    <row r="3" spans="1:90" x14ac:dyDescent="0.3">
      <c r="A3" s="7"/>
      <c r="B3" s="7"/>
      <c r="C3" s="7"/>
      <c r="D3" s="7"/>
      <c r="E3" s="7"/>
      <c r="F3" s="7"/>
      <c r="G3" s="7" t="s">
        <v>207</v>
      </c>
      <c r="H3" s="7"/>
      <c r="I3" s="8" t="s">
        <v>208</v>
      </c>
      <c r="J3" s="7"/>
      <c r="K3" s="7" t="s">
        <v>209</v>
      </c>
      <c r="L3" s="7"/>
      <c r="M3" s="8" t="s">
        <v>210</v>
      </c>
      <c r="N3" s="7"/>
      <c r="O3" s="7" t="s">
        <v>211</v>
      </c>
      <c r="P3" s="476"/>
      <c r="Q3" s="476" t="s">
        <v>1423</v>
      </c>
      <c r="R3" s="7"/>
      <c r="S3" s="7" t="s">
        <v>212</v>
      </c>
      <c r="T3" s="7"/>
      <c r="U3" s="7" t="s">
        <v>213</v>
      </c>
      <c r="V3" s="7"/>
      <c r="W3" s="7"/>
      <c r="X3" s="14"/>
      <c r="Y3" s="9"/>
      <c r="Z3" s="9"/>
      <c r="AA3" s="9"/>
      <c r="AB3" s="9"/>
      <c r="AC3" s="9"/>
      <c r="AD3" s="9"/>
      <c r="AE3" s="3" t="s">
        <v>201</v>
      </c>
      <c r="AF3" s="9"/>
      <c r="AG3" s="3" t="s">
        <v>202</v>
      </c>
      <c r="AH3" s="9"/>
      <c r="AI3" s="3" t="s">
        <v>199</v>
      </c>
      <c r="AJ3" s="21"/>
      <c r="AK3" s="3" t="s">
        <v>203</v>
      </c>
      <c r="AL3" s="9"/>
      <c r="AM3" s="3" t="s">
        <v>204</v>
      </c>
      <c r="AN3" s="9"/>
      <c r="AO3" s="3" t="s">
        <v>205</v>
      </c>
      <c r="AP3" s="9"/>
      <c r="AQ3" s="3" t="s">
        <v>206</v>
      </c>
      <c r="AR3" s="9"/>
      <c r="AS3" s="9"/>
      <c r="AT3" s="14"/>
      <c r="AU3" s="14"/>
      <c r="AV3" s="198"/>
      <c r="AW3" s="198"/>
      <c r="AX3" s="205" t="s">
        <v>218</v>
      </c>
      <c r="AY3" s="198"/>
      <c r="AZ3" s="198"/>
      <c r="BA3" s="14"/>
      <c r="BB3" s="22"/>
      <c r="BC3" s="22"/>
      <c r="BD3" s="22"/>
      <c r="BE3" s="22"/>
      <c r="BF3" s="3" t="s">
        <v>219</v>
      </c>
      <c r="BG3" s="3"/>
      <c r="BH3" s="22"/>
      <c r="BI3" s="14"/>
      <c r="BJ3" s="22"/>
      <c r="BK3" s="22"/>
      <c r="BL3" s="22"/>
      <c r="BM3" s="22"/>
      <c r="BN3" s="22"/>
      <c r="BO3" s="22"/>
      <c r="BP3" s="604" t="s">
        <v>220</v>
      </c>
      <c r="BQ3" s="604"/>
      <c r="BR3" s="604"/>
      <c r="BS3" s="604"/>
      <c r="BT3" s="604"/>
      <c r="BU3" s="14"/>
      <c r="BV3" s="22"/>
      <c r="BW3" s="22"/>
      <c r="BX3" s="22"/>
      <c r="BY3" s="22"/>
      <c r="BZ3" s="3" t="s">
        <v>202</v>
      </c>
      <c r="CA3" s="3"/>
      <c r="CB3" s="3" t="s">
        <v>203</v>
      </c>
      <c r="CC3" s="3"/>
      <c r="CD3" s="3" t="s">
        <v>221</v>
      </c>
      <c r="CE3" s="3"/>
      <c r="CF3" s="3" t="s">
        <v>206</v>
      </c>
      <c r="CG3" s="3"/>
      <c r="CH3" s="3" t="s">
        <v>207</v>
      </c>
      <c r="CI3" s="3"/>
      <c r="CJ3" s="3" t="s">
        <v>208</v>
      </c>
      <c r="CK3" s="22"/>
      <c r="CL3" s="22"/>
    </row>
    <row r="4" spans="1:90" ht="15" customHeight="1" x14ac:dyDescent="0.3">
      <c r="A4" s="7"/>
      <c r="B4" s="7"/>
      <c r="C4" s="7"/>
      <c r="D4" s="7"/>
      <c r="E4" s="7"/>
      <c r="F4" s="7"/>
      <c r="G4" s="561" t="s">
        <v>67</v>
      </c>
      <c r="H4" s="12"/>
      <c r="I4" s="561" t="s">
        <v>68</v>
      </c>
      <c r="J4" s="12"/>
      <c r="K4" s="561" t="s">
        <v>69</v>
      </c>
      <c r="L4" s="7"/>
      <c r="M4" s="560" t="s">
        <v>70</v>
      </c>
      <c r="N4" s="7"/>
      <c r="O4" s="561" t="s">
        <v>71</v>
      </c>
      <c r="P4" s="478"/>
      <c r="Q4" s="478" t="s">
        <v>1420</v>
      </c>
      <c r="R4" s="12"/>
      <c r="S4" s="561" t="s">
        <v>72</v>
      </c>
      <c r="T4" s="12"/>
      <c r="U4" s="561" t="s">
        <v>73</v>
      </c>
      <c r="V4" s="7"/>
      <c r="W4" s="7"/>
      <c r="X4" s="14"/>
      <c r="Y4" s="9"/>
      <c r="Z4" s="9"/>
      <c r="AA4" s="9"/>
      <c r="AB4" s="9"/>
      <c r="AC4" s="9"/>
      <c r="AD4" s="9"/>
      <c r="AE4" s="561" t="s">
        <v>76</v>
      </c>
      <c r="AF4" s="12"/>
      <c r="AG4" s="561" t="s">
        <v>77</v>
      </c>
      <c r="AH4" s="12"/>
      <c r="AI4" s="593" t="s">
        <v>200</v>
      </c>
      <c r="AJ4" s="12"/>
      <c r="AK4" s="561" t="s">
        <v>78</v>
      </c>
      <c r="AL4" s="12"/>
      <c r="AM4" s="561" t="s">
        <v>79</v>
      </c>
      <c r="AN4" s="12"/>
      <c r="AO4" s="561" t="s">
        <v>80</v>
      </c>
      <c r="AP4" s="12"/>
      <c r="AQ4" s="561" t="s">
        <v>81</v>
      </c>
      <c r="AR4" s="9"/>
      <c r="AS4" s="9"/>
      <c r="AT4" s="14"/>
      <c r="AU4" s="14"/>
      <c r="AV4" s="198"/>
      <c r="AW4" s="198"/>
      <c r="AX4" s="593" t="s">
        <v>222</v>
      </c>
      <c r="AY4" s="198"/>
      <c r="AZ4" s="198"/>
      <c r="BA4" s="14"/>
      <c r="BB4" s="22"/>
      <c r="BC4" s="22"/>
      <c r="BD4" s="22"/>
      <c r="BE4" s="22"/>
      <c r="BF4" s="593" t="s">
        <v>215</v>
      </c>
      <c r="BG4" s="24"/>
      <c r="BH4" s="22"/>
      <c r="BI4" s="14"/>
      <c r="BJ4" s="22"/>
      <c r="BK4" s="22"/>
      <c r="BL4" s="22"/>
      <c r="BM4" s="22"/>
      <c r="BN4" s="22"/>
      <c r="BO4" s="22"/>
      <c r="BP4" s="593" t="s">
        <v>223</v>
      </c>
      <c r="BQ4" s="593"/>
      <c r="BR4" s="593"/>
      <c r="BS4" s="593"/>
      <c r="BT4" s="593"/>
      <c r="BU4" s="14"/>
      <c r="BV4" s="22"/>
      <c r="BW4" s="22"/>
      <c r="BX4" s="22"/>
      <c r="BY4" s="22"/>
      <c r="BZ4" s="554" t="s">
        <v>77</v>
      </c>
      <c r="CA4" s="22"/>
      <c r="CB4" s="601" t="s">
        <v>78</v>
      </c>
      <c r="CC4" s="22"/>
      <c r="CD4" s="602" t="s">
        <v>224</v>
      </c>
      <c r="CE4" s="22"/>
      <c r="CF4" s="602" t="s">
        <v>81</v>
      </c>
      <c r="CG4" s="22"/>
      <c r="CH4" s="602" t="s">
        <v>67</v>
      </c>
      <c r="CI4" s="22"/>
      <c r="CJ4" s="602" t="s">
        <v>68</v>
      </c>
      <c r="CK4" s="22"/>
      <c r="CL4" s="22"/>
    </row>
    <row r="5" spans="1:90" x14ac:dyDescent="0.3">
      <c r="A5" s="7"/>
      <c r="B5" s="7"/>
      <c r="C5" s="7"/>
      <c r="D5" s="7"/>
      <c r="E5" s="7"/>
      <c r="F5" s="7"/>
      <c r="G5" s="561"/>
      <c r="H5" s="12"/>
      <c r="I5" s="561"/>
      <c r="J5" s="12"/>
      <c r="K5" s="561"/>
      <c r="L5" s="7"/>
      <c r="M5" s="560"/>
      <c r="N5" s="7"/>
      <c r="O5" s="561"/>
      <c r="P5" s="478"/>
      <c r="Q5" s="478" t="s">
        <v>1421</v>
      </c>
      <c r="R5" s="12"/>
      <c r="S5" s="561"/>
      <c r="T5" s="12"/>
      <c r="U5" s="561"/>
      <c r="V5" s="7"/>
      <c r="W5" s="7"/>
      <c r="X5" s="14"/>
      <c r="Y5" s="9"/>
      <c r="Z5" s="9"/>
      <c r="AA5" s="9"/>
      <c r="AB5" s="9"/>
      <c r="AC5" s="9"/>
      <c r="AD5" s="9"/>
      <c r="AE5" s="561"/>
      <c r="AF5" s="12"/>
      <c r="AG5" s="561"/>
      <c r="AH5" s="12"/>
      <c r="AI5" s="593"/>
      <c r="AJ5" s="12"/>
      <c r="AK5" s="561"/>
      <c r="AL5" s="12"/>
      <c r="AM5" s="561"/>
      <c r="AN5" s="12"/>
      <c r="AO5" s="561"/>
      <c r="AP5" s="12"/>
      <c r="AQ5" s="561"/>
      <c r="AR5" s="9"/>
      <c r="AS5" s="9"/>
      <c r="AT5" s="14"/>
      <c r="AU5" s="14"/>
      <c r="AV5" s="198"/>
      <c r="AW5" s="198"/>
      <c r="AX5" s="593"/>
      <c r="AY5" s="197"/>
      <c r="AZ5" s="197"/>
      <c r="BA5" s="14"/>
      <c r="BB5" s="22"/>
      <c r="BC5" s="22"/>
      <c r="BD5" s="22"/>
      <c r="BE5" s="22"/>
      <c r="BF5" s="593"/>
      <c r="BG5" s="24"/>
      <c r="BH5" s="22"/>
      <c r="BI5" s="14"/>
      <c r="BJ5" s="22"/>
      <c r="BK5" s="22"/>
      <c r="BL5" s="22"/>
      <c r="BM5" s="22"/>
      <c r="BN5" s="22"/>
      <c r="BO5" s="22"/>
      <c r="BP5" s="23" t="s">
        <v>225</v>
      </c>
      <c r="BQ5" s="23"/>
      <c r="BR5" s="23" t="s">
        <v>226</v>
      </c>
      <c r="BS5" s="23"/>
      <c r="BT5" s="23" t="s">
        <v>227</v>
      </c>
      <c r="BU5" s="14"/>
      <c r="BV5" s="22"/>
      <c r="BW5" s="22"/>
      <c r="BX5" s="22"/>
      <c r="BY5" s="22"/>
      <c r="BZ5" s="554"/>
      <c r="CA5" s="22"/>
      <c r="CB5" s="601"/>
      <c r="CC5" s="22"/>
      <c r="CD5" s="603"/>
      <c r="CE5" s="22"/>
      <c r="CF5" s="603"/>
      <c r="CG5" s="22"/>
      <c r="CH5" s="603"/>
      <c r="CI5" s="22"/>
      <c r="CJ5" s="603"/>
      <c r="CK5" s="22"/>
      <c r="CL5" s="22"/>
    </row>
    <row r="6" spans="1:90" ht="15" thickBot="1" x14ac:dyDescent="0.35">
      <c r="A6" s="7"/>
      <c r="B6" s="7"/>
      <c r="C6" s="7"/>
      <c r="D6" s="7"/>
      <c r="E6" s="7"/>
      <c r="F6" s="7"/>
      <c r="G6" s="561"/>
      <c r="H6" s="12"/>
      <c r="I6" s="561"/>
      <c r="J6" s="12"/>
      <c r="K6" s="561"/>
      <c r="L6" s="7"/>
      <c r="M6" s="560"/>
      <c r="N6" s="7"/>
      <c r="O6" s="561"/>
      <c r="P6" s="478"/>
      <c r="Q6" s="478" t="s">
        <v>1422</v>
      </c>
      <c r="R6" s="12"/>
      <c r="S6" s="561"/>
      <c r="T6" s="12"/>
      <c r="U6" s="561"/>
      <c r="V6" s="7"/>
      <c r="W6" s="7"/>
      <c r="X6" s="14"/>
      <c r="Y6" s="4" t="s">
        <v>2</v>
      </c>
      <c r="Z6" s="4" t="s">
        <v>7</v>
      </c>
      <c r="AA6" s="4" t="s">
        <v>2</v>
      </c>
      <c r="AB6" s="4"/>
      <c r="AC6" s="4" t="s">
        <v>3</v>
      </c>
      <c r="AD6" s="4"/>
      <c r="AE6" s="4" t="s">
        <v>27</v>
      </c>
      <c r="AF6" s="4"/>
      <c r="AG6" s="4" t="s">
        <v>27</v>
      </c>
      <c r="AH6" s="4"/>
      <c r="AI6" s="4" t="s">
        <v>27</v>
      </c>
      <c r="AJ6" s="4"/>
      <c r="AK6" s="4" t="s">
        <v>74</v>
      </c>
      <c r="AL6" s="4"/>
      <c r="AM6" s="4" t="s">
        <v>75</v>
      </c>
      <c r="AN6" s="4"/>
      <c r="AO6" s="4" t="s">
        <v>75</v>
      </c>
      <c r="AP6" s="4"/>
      <c r="AQ6" s="4" t="s">
        <v>75</v>
      </c>
      <c r="AR6" s="4"/>
      <c r="AS6" s="4" t="s">
        <v>5</v>
      </c>
      <c r="AT6" s="14"/>
      <c r="AU6" s="14"/>
      <c r="AV6" s="105" t="s">
        <v>3</v>
      </c>
      <c r="AW6" s="105"/>
      <c r="AX6" s="105" t="s">
        <v>56</v>
      </c>
      <c r="AY6" s="197"/>
      <c r="AZ6" s="197"/>
      <c r="BA6" s="14"/>
      <c r="BB6" s="4" t="s">
        <v>118</v>
      </c>
      <c r="BC6" s="4"/>
      <c r="BD6" s="4" t="s">
        <v>3</v>
      </c>
      <c r="BE6" s="4"/>
      <c r="BF6" s="4" t="s">
        <v>12</v>
      </c>
      <c r="BG6" s="4"/>
      <c r="BH6" s="4" t="s">
        <v>5</v>
      </c>
      <c r="BI6" s="14"/>
      <c r="BJ6" s="4" t="s">
        <v>2</v>
      </c>
      <c r="BK6" s="4" t="s">
        <v>7</v>
      </c>
      <c r="BL6" s="4" t="s">
        <v>2</v>
      </c>
      <c r="BM6" s="4"/>
      <c r="BN6" s="4" t="s">
        <v>3</v>
      </c>
      <c r="BO6" s="4"/>
      <c r="BP6" s="30" t="s">
        <v>228</v>
      </c>
      <c r="BQ6" s="30"/>
      <c r="BR6" s="30" t="s">
        <v>228</v>
      </c>
      <c r="BS6" s="30"/>
      <c r="BT6" s="30" t="s">
        <v>228</v>
      </c>
      <c r="BU6" s="14"/>
      <c r="BV6" s="4" t="s">
        <v>2</v>
      </c>
      <c r="BW6" s="30" t="s">
        <v>7</v>
      </c>
      <c r="BX6" s="30" t="s">
        <v>2</v>
      </c>
      <c r="BY6" s="4"/>
      <c r="BZ6" s="4" t="s">
        <v>27</v>
      </c>
      <c r="CA6" s="4"/>
      <c r="CB6" s="4" t="s">
        <v>74</v>
      </c>
      <c r="CC6" s="4"/>
      <c r="CD6" s="4" t="s">
        <v>75</v>
      </c>
      <c r="CE6" s="4"/>
      <c r="CF6" s="4" t="s">
        <v>75</v>
      </c>
      <c r="CG6" s="4"/>
      <c r="CH6" s="4" t="s">
        <v>4</v>
      </c>
      <c r="CI6" s="4"/>
      <c r="CJ6" s="4" t="s">
        <v>4</v>
      </c>
      <c r="CK6" s="4"/>
      <c r="CL6" s="4" t="s">
        <v>5</v>
      </c>
    </row>
    <row r="7" spans="1:90" ht="15" thickBot="1" x14ac:dyDescent="0.35">
      <c r="A7" s="4" t="s">
        <v>2</v>
      </c>
      <c r="B7" s="4" t="s">
        <v>7</v>
      </c>
      <c r="C7" s="4" t="s">
        <v>2</v>
      </c>
      <c r="D7" s="4"/>
      <c r="E7" s="4" t="s">
        <v>3</v>
      </c>
      <c r="F7" s="4"/>
      <c r="G7" s="4" t="s">
        <v>4</v>
      </c>
      <c r="H7" s="4"/>
      <c r="I7" s="4" t="s">
        <v>4</v>
      </c>
      <c r="J7" s="4"/>
      <c r="K7" s="4" t="s">
        <v>12</v>
      </c>
      <c r="L7" s="4"/>
      <c r="M7" s="4" t="s">
        <v>12</v>
      </c>
      <c r="N7" s="4"/>
      <c r="O7" s="4" t="s">
        <v>12</v>
      </c>
      <c r="P7" s="480"/>
      <c r="Q7" s="480" t="s">
        <v>12</v>
      </c>
      <c r="R7" s="4"/>
      <c r="S7" s="4" t="s">
        <v>12</v>
      </c>
      <c r="T7" s="4"/>
      <c r="U7" s="4" t="s">
        <v>4</v>
      </c>
      <c r="V7" s="4"/>
      <c r="W7" s="4" t="s">
        <v>5</v>
      </c>
      <c r="X7" s="14"/>
      <c r="Y7" s="17" t="s">
        <v>96</v>
      </c>
      <c r="Z7" s="17" t="s">
        <v>103</v>
      </c>
      <c r="AA7" s="17" t="s">
        <v>805</v>
      </c>
      <c r="AB7" s="17"/>
      <c r="AC7" s="17" t="s">
        <v>577</v>
      </c>
      <c r="AD7" s="17"/>
      <c r="AE7" s="17">
        <v>16345</v>
      </c>
      <c r="AF7" s="17"/>
      <c r="AG7" s="17">
        <v>13125</v>
      </c>
      <c r="AH7" s="17"/>
      <c r="AI7" s="17">
        <v>3220</v>
      </c>
      <c r="AJ7" s="17"/>
      <c r="AK7" s="17">
        <v>10</v>
      </c>
      <c r="AL7" s="17"/>
      <c r="AM7" s="52" t="s">
        <v>177</v>
      </c>
      <c r="AN7" s="17"/>
      <c r="AO7" s="17">
        <v>294</v>
      </c>
      <c r="AP7" s="17"/>
      <c r="AQ7" s="17">
        <v>441</v>
      </c>
      <c r="AR7" s="17"/>
      <c r="AS7" s="17" t="s">
        <v>832</v>
      </c>
      <c r="AT7" s="14"/>
      <c r="AU7" s="14"/>
      <c r="AV7" s="45" t="s">
        <v>229</v>
      </c>
      <c r="AW7" s="45"/>
      <c r="AX7" s="116">
        <v>1584</v>
      </c>
      <c r="AY7" s="197"/>
      <c r="AZ7" s="197"/>
      <c r="BA7" s="14"/>
      <c r="BB7" s="45" t="s">
        <v>1</v>
      </c>
      <c r="BC7" s="45"/>
      <c r="BD7" s="45" t="s">
        <v>151</v>
      </c>
      <c r="BE7" s="45"/>
      <c r="BF7" s="45"/>
      <c r="BG7" s="45"/>
      <c r="BH7" s="45"/>
      <c r="BI7" s="14"/>
      <c r="BJ7" s="45" t="s">
        <v>96</v>
      </c>
      <c r="BK7" s="45" t="s">
        <v>103</v>
      </c>
      <c r="BL7" s="45" t="s">
        <v>104</v>
      </c>
      <c r="BM7" s="45"/>
      <c r="BN7" s="45" t="s">
        <v>151</v>
      </c>
      <c r="BO7" s="45"/>
      <c r="BP7" s="45"/>
      <c r="BQ7" s="45"/>
      <c r="BR7" s="45"/>
      <c r="BS7" s="45"/>
      <c r="BT7" s="45"/>
      <c r="BU7" s="14"/>
      <c r="BV7" s="45" t="s">
        <v>96</v>
      </c>
      <c r="BW7" s="45" t="s">
        <v>103</v>
      </c>
      <c r="BX7" s="45" t="s">
        <v>104</v>
      </c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 t="s">
        <v>230</v>
      </c>
    </row>
    <row r="8" spans="1:90" x14ac:dyDescent="0.3">
      <c r="A8" s="17" t="s">
        <v>96</v>
      </c>
      <c r="B8" s="17" t="s">
        <v>103</v>
      </c>
      <c r="C8" s="17" t="s">
        <v>104</v>
      </c>
      <c r="D8" s="17"/>
      <c r="E8" s="17" t="s">
        <v>106</v>
      </c>
      <c r="F8" s="17"/>
      <c r="G8" s="52" t="s">
        <v>177</v>
      </c>
      <c r="H8" s="17"/>
      <c r="I8" s="52" t="s">
        <v>177</v>
      </c>
      <c r="J8" s="17"/>
      <c r="K8" s="17">
        <v>3</v>
      </c>
      <c r="L8" s="17"/>
      <c r="M8" s="17">
        <v>3</v>
      </c>
      <c r="N8" s="17"/>
      <c r="O8" s="17">
        <v>17</v>
      </c>
      <c r="P8" s="17"/>
      <c r="Q8" s="17">
        <v>2</v>
      </c>
      <c r="R8" s="17"/>
      <c r="S8" s="17">
        <v>135</v>
      </c>
      <c r="T8" s="17"/>
      <c r="U8" s="17">
        <v>1115</v>
      </c>
      <c r="V8" s="17"/>
      <c r="W8" s="17"/>
      <c r="X8" s="14"/>
      <c r="Y8" s="197" t="s">
        <v>96</v>
      </c>
      <c r="Z8" s="197" t="s">
        <v>103</v>
      </c>
      <c r="AA8" s="197" t="s">
        <v>806</v>
      </c>
      <c r="AB8" s="197"/>
      <c r="AC8" s="197" t="s">
        <v>807</v>
      </c>
      <c r="AD8" s="197"/>
      <c r="AE8" s="197">
        <v>2629</v>
      </c>
      <c r="AF8" s="197"/>
      <c r="AG8" s="197">
        <v>2251</v>
      </c>
      <c r="AH8" s="197"/>
      <c r="AI8" s="197">
        <v>378</v>
      </c>
      <c r="AJ8" s="197"/>
      <c r="AK8" s="197">
        <v>2</v>
      </c>
      <c r="AL8" s="197"/>
      <c r="AM8" s="197">
        <v>71</v>
      </c>
      <c r="AN8" s="197"/>
      <c r="AO8" s="197">
        <v>47</v>
      </c>
      <c r="AP8" s="197"/>
      <c r="AQ8" s="197">
        <v>71</v>
      </c>
      <c r="AR8" s="197"/>
      <c r="AS8" s="197" t="s">
        <v>833</v>
      </c>
      <c r="AT8" s="14"/>
      <c r="AU8" s="14"/>
      <c r="AV8" s="198"/>
      <c r="AW8" s="217"/>
      <c r="AX8" s="69">
        <f>SUM(AX7:AX7)</f>
        <v>1584</v>
      </c>
      <c r="AY8" s="197"/>
      <c r="AZ8" s="197"/>
      <c r="BA8" s="14"/>
      <c r="BB8" s="557" t="s">
        <v>148</v>
      </c>
      <c r="BC8" s="557"/>
      <c r="BD8" s="557"/>
      <c r="BE8" s="22"/>
      <c r="BF8" s="43">
        <f>SUM(BF7:BF7)</f>
        <v>0</v>
      </c>
      <c r="BG8" s="43"/>
      <c r="BH8" s="21"/>
      <c r="BI8" s="14"/>
      <c r="BJ8" s="557" t="s">
        <v>148</v>
      </c>
      <c r="BK8" s="557"/>
      <c r="BL8" s="557"/>
      <c r="BM8" s="557"/>
      <c r="BN8" s="557"/>
      <c r="BO8" s="43"/>
      <c r="BP8" s="43">
        <f>SUM(BP7:BP7)</f>
        <v>0</v>
      </c>
      <c r="BQ8" s="43"/>
      <c r="BR8" s="43">
        <f>SUM(BR7)</f>
        <v>0</v>
      </c>
      <c r="BS8" s="43"/>
      <c r="BT8" s="18">
        <f>SUM(BT7)</f>
        <v>0</v>
      </c>
      <c r="BU8" s="14"/>
      <c r="BV8" s="43"/>
      <c r="BW8" s="43" t="s">
        <v>121</v>
      </c>
      <c r="BX8" s="43"/>
      <c r="BY8" s="43"/>
      <c r="BZ8" s="43">
        <f>BZ7</f>
        <v>0</v>
      </c>
      <c r="CA8" s="43"/>
      <c r="CB8" s="43">
        <f>CB7</f>
        <v>0</v>
      </c>
      <c r="CC8" s="43"/>
      <c r="CD8" s="43">
        <f>CD7</f>
        <v>0</v>
      </c>
      <c r="CE8" s="43"/>
      <c r="CF8" s="43">
        <f>CF7</f>
        <v>0</v>
      </c>
      <c r="CG8" s="43"/>
      <c r="CH8" s="43">
        <f>CH7</f>
        <v>0</v>
      </c>
      <c r="CI8" s="43"/>
      <c r="CJ8" s="43">
        <f>CJ7</f>
        <v>0</v>
      </c>
      <c r="CK8" s="43"/>
      <c r="CL8" s="43"/>
    </row>
    <row r="9" spans="1:90" x14ac:dyDescent="0.3">
      <c r="A9" s="197" t="s">
        <v>96</v>
      </c>
      <c r="B9" s="197" t="s">
        <v>103</v>
      </c>
      <c r="C9" s="197" t="s">
        <v>722</v>
      </c>
      <c r="D9" s="197"/>
      <c r="E9" s="197" t="s">
        <v>684</v>
      </c>
      <c r="F9" s="197"/>
      <c r="G9" s="67">
        <v>339</v>
      </c>
      <c r="H9" s="197"/>
      <c r="I9" s="197">
        <f>G9/2</f>
        <v>169.5</v>
      </c>
      <c r="J9" s="197"/>
      <c r="K9" s="53" t="s">
        <v>177</v>
      </c>
      <c r="L9" s="197"/>
      <c r="M9" s="53" t="s">
        <v>177</v>
      </c>
      <c r="N9" s="197"/>
      <c r="O9" s="53" t="s">
        <v>177</v>
      </c>
      <c r="P9" s="53"/>
      <c r="Q9" s="53" t="s">
        <v>177</v>
      </c>
      <c r="R9" s="197"/>
      <c r="S9" s="53" t="s">
        <v>177</v>
      </c>
      <c r="T9" s="197"/>
      <c r="U9" s="53" t="s">
        <v>177</v>
      </c>
      <c r="V9" s="197"/>
      <c r="W9" s="197"/>
      <c r="X9" s="14"/>
      <c r="Y9" s="197" t="s">
        <v>808</v>
      </c>
      <c r="Z9" s="197" t="s">
        <v>103</v>
      </c>
      <c r="AA9" s="197" t="s">
        <v>809</v>
      </c>
      <c r="AB9" s="197"/>
      <c r="AC9" s="197" t="s">
        <v>810</v>
      </c>
      <c r="AD9" s="197"/>
      <c r="AE9" s="197">
        <v>19731</v>
      </c>
      <c r="AF9" s="197"/>
      <c r="AG9" s="197">
        <v>18037</v>
      </c>
      <c r="AH9" s="197"/>
      <c r="AI9" s="197">
        <v>884</v>
      </c>
      <c r="AJ9" s="197"/>
      <c r="AK9" s="197">
        <v>12</v>
      </c>
      <c r="AL9" s="197"/>
      <c r="AM9" s="197">
        <v>533</v>
      </c>
      <c r="AN9" s="197"/>
      <c r="AO9" s="197">
        <v>355</v>
      </c>
      <c r="AP9" s="197"/>
      <c r="AQ9" s="197">
        <v>533</v>
      </c>
      <c r="AR9" s="197"/>
      <c r="AS9" s="197" t="s">
        <v>832</v>
      </c>
      <c r="AT9" s="14"/>
      <c r="AU9" s="14"/>
      <c r="AV9" s="1" t="s">
        <v>120</v>
      </c>
      <c r="AW9" s="14"/>
      <c r="AX9" s="14"/>
      <c r="AY9" s="14"/>
      <c r="AZ9" s="14"/>
      <c r="BA9" s="14"/>
      <c r="BB9" s="1" t="s">
        <v>120</v>
      </c>
      <c r="BC9" s="14"/>
      <c r="BD9" s="14"/>
      <c r="BE9" s="14"/>
      <c r="BF9" s="14"/>
      <c r="BG9" s="14"/>
      <c r="BH9" s="14"/>
      <c r="BI9" s="14"/>
      <c r="BJ9" s="1" t="s">
        <v>120</v>
      </c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44" t="s">
        <v>120</v>
      </c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</row>
    <row r="10" spans="1:90" x14ac:dyDescent="0.3">
      <c r="A10" s="197" t="s">
        <v>714</v>
      </c>
      <c r="B10" s="197" t="s">
        <v>103</v>
      </c>
      <c r="C10" s="197" t="s">
        <v>243</v>
      </c>
      <c r="D10" s="197"/>
      <c r="E10" s="197" t="s">
        <v>685</v>
      </c>
      <c r="F10" s="197"/>
      <c r="G10" s="67">
        <v>296</v>
      </c>
      <c r="H10" s="197"/>
      <c r="I10" s="197">
        <f t="shared" ref="I10:I31" si="0">G10/2</f>
        <v>148</v>
      </c>
      <c r="J10" s="197"/>
      <c r="K10" s="53" t="s">
        <v>177</v>
      </c>
      <c r="L10" s="197"/>
      <c r="M10" s="53" t="s">
        <v>177</v>
      </c>
      <c r="N10" s="197"/>
      <c r="O10" s="53" t="s">
        <v>177</v>
      </c>
      <c r="P10" s="53"/>
      <c r="Q10" s="53" t="s">
        <v>177</v>
      </c>
      <c r="R10" s="197"/>
      <c r="S10" s="53" t="s">
        <v>177</v>
      </c>
      <c r="T10" s="197"/>
      <c r="U10" s="53" t="s">
        <v>177</v>
      </c>
      <c r="V10" s="197"/>
      <c r="W10" s="197"/>
      <c r="X10" s="14"/>
      <c r="Y10" s="197" t="s">
        <v>811</v>
      </c>
      <c r="Z10" s="197" t="s">
        <v>103</v>
      </c>
      <c r="AA10" s="197" t="s">
        <v>99</v>
      </c>
      <c r="AB10" s="197"/>
      <c r="AC10" s="197" t="s">
        <v>807</v>
      </c>
      <c r="AD10" s="197"/>
      <c r="AE10" s="197">
        <v>31837</v>
      </c>
      <c r="AF10" s="197"/>
      <c r="AG10" s="197">
        <v>27825</v>
      </c>
      <c r="AH10" s="197"/>
      <c r="AI10" s="197">
        <v>1306</v>
      </c>
      <c r="AJ10" s="197"/>
      <c r="AK10" s="197">
        <v>20</v>
      </c>
      <c r="AL10" s="197"/>
      <c r="AM10" s="197">
        <v>860</v>
      </c>
      <c r="AN10" s="197"/>
      <c r="AO10" s="197">
        <v>573</v>
      </c>
      <c r="AP10" s="197"/>
      <c r="AQ10" s="197">
        <v>860</v>
      </c>
      <c r="AR10" s="197"/>
      <c r="AS10" s="197" t="s">
        <v>834</v>
      </c>
      <c r="AT10" s="14"/>
      <c r="AU10" s="14"/>
      <c r="AV10" s="14"/>
      <c r="AW10" s="14"/>
      <c r="AX10" s="14"/>
      <c r="AY10" s="14"/>
      <c r="AZ10" s="14"/>
    </row>
    <row r="11" spans="1:90" x14ac:dyDescent="0.3">
      <c r="A11" s="197" t="s">
        <v>715</v>
      </c>
      <c r="B11" s="197" t="s">
        <v>103</v>
      </c>
      <c r="C11" s="197" t="s">
        <v>723</v>
      </c>
      <c r="D11" s="197"/>
      <c r="E11" s="197" t="s">
        <v>686</v>
      </c>
      <c r="F11" s="197"/>
      <c r="G11" s="67">
        <v>289</v>
      </c>
      <c r="H11" s="197"/>
      <c r="I11" s="197">
        <f t="shared" si="0"/>
        <v>144.5</v>
      </c>
      <c r="J11" s="197"/>
      <c r="K11" s="53" t="s">
        <v>177</v>
      </c>
      <c r="L11" s="197"/>
      <c r="M11" s="53" t="s">
        <v>177</v>
      </c>
      <c r="N11" s="197"/>
      <c r="O11" s="53" t="s">
        <v>177</v>
      </c>
      <c r="P11" s="53"/>
      <c r="Q11" s="53" t="s">
        <v>177</v>
      </c>
      <c r="R11" s="197"/>
      <c r="S11" s="53" t="s">
        <v>177</v>
      </c>
      <c r="T11" s="197"/>
      <c r="U11" s="53" t="s">
        <v>177</v>
      </c>
      <c r="V11" s="197"/>
      <c r="W11" s="197"/>
      <c r="X11" s="14"/>
      <c r="Y11" s="203" t="s">
        <v>835</v>
      </c>
      <c r="Z11" s="203" t="s">
        <v>103</v>
      </c>
      <c r="AA11" s="203" t="s">
        <v>836</v>
      </c>
      <c r="AB11" s="203"/>
      <c r="AC11" s="203" t="s">
        <v>810</v>
      </c>
      <c r="AD11" s="203"/>
      <c r="AE11" s="86" t="s">
        <v>177</v>
      </c>
      <c r="AF11" s="203"/>
      <c r="AG11" s="86" t="s">
        <v>177</v>
      </c>
      <c r="AH11" s="203"/>
      <c r="AI11" s="203">
        <v>263</v>
      </c>
      <c r="AJ11" s="203"/>
      <c r="AK11" s="86" t="s">
        <v>177</v>
      </c>
      <c r="AL11" s="203"/>
      <c r="AM11" s="86" t="s">
        <v>177</v>
      </c>
      <c r="AN11" s="203"/>
      <c r="AO11" s="86" t="s">
        <v>177</v>
      </c>
      <c r="AP11" s="203"/>
      <c r="AQ11" s="86" t="s">
        <v>177</v>
      </c>
      <c r="AR11" s="203"/>
      <c r="AS11" s="203" t="s">
        <v>832</v>
      </c>
      <c r="AT11" s="14"/>
    </row>
    <row r="12" spans="1:90" x14ac:dyDescent="0.3">
      <c r="A12" s="203" t="s">
        <v>716</v>
      </c>
      <c r="B12" s="203" t="s">
        <v>103</v>
      </c>
      <c r="C12" s="203" t="s">
        <v>724</v>
      </c>
      <c r="D12" s="203"/>
      <c r="E12" s="203" t="s">
        <v>687</v>
      </c>
      <c r="F12" s="203"/>
      <c r="G12" s="149">
        <v>365</v>
      </c>
      <c r="H12" s="203"/>
      <c r="I12" s="203">
        <f t="shared" si="0"/>
        <v>182.5</v>
      </c>
      <c r="J12" s="203"/>
      <c r="K12" s="86" t="s">
        <v>177</v>
      </c>
      <c r="L12" s="203"/>
      <c r="M12" s="86" t="s">
        <v>177</v>
      </c>
      <c r="N12" s="203"/>
      <c r="O12" s="86" t="s">
        <v>177</v>
      </c>
      <c r="P12" s="86"/>
      <c r="Q12" s="86" t="s">
        <v>177</v>
      </c>
      <c r="R12" s="203"/>
      <c r="S12" s="86" t="s">
        <v>177</v>
      </c>
      <c r="T12" s="203"/>
      <c r="U12" s="86" t="s">
        <v>177</v>
      </c>
      <c r="V12" s="203"/>
      <c r="W12" s="203"/>
      <c r="X12" s="14"/>
      <c r="Y12" s="16" t="s">
        <v>837</v>
      </c>
      <c r="Z12" s="16" t="s">
        <v>103</v>
      </c>
      <c r="AA12" s="16" t="s">
        <v>838</v>
      </c>
      <c r="AB12" s="16"/>
      <c r="AC12" s="16" t="s">
        <v>807</v>
      </c>
      <c r="AD12" s="16"/>
      <c r="AE12" s="90" t="s">
        <v>177</v>
      </c>
      <c r="AF12" s="16"/>
      <c r="AG12" s="90" t="s">
        <v>177</v>
      </c>
      <c r="AH12" s="16"/>
      <c r="AI12" s="16">
        <v>1777</v>
      </c>
      <c r="AJ12" s="16"/>
      <c r="AK12" s="90" t="s">
        <v>177</v>
      </c>
      <c r="AL12" s="16"/>
      <c r="AM12" s="90" t="s">
        <v>177</v>
      </c>
      <c r="AN12" s="16"/>
      <c r="AO12" s="90" t="s">
        <v>177</v>
      </c>
      <c r="AP12" s="16"/>
      <c r="AQ12" s="90" t="s">
        <v>177</v>
      </c>
      <c r="AR12" s="16"/>
      <c r="AS12" s="16" t="s">
        <v>833</v>
      </c>
      <c r="AT12" s="14"/>
    </row>
    <row r="13" spans="1:90" x14ac:dyDescent="0.3">
      <c r="A13" s="16" t="s">
        <v>717</v>
      </c>
      <c r="B13" s="16" t="s">
        <v>103</v>
      </c>
      <c r="C13" s="16" t="s">
        <v>725</v>
      </c>
      <c r="D13" s="16"/>
      <c r="E13" s="16" t="s">
        <v>688</v>
      </c>
      <c r="F13" s="16"/>
      <c r="G13" s="150">
        <v>196</v>
      </c>
      <c r="H13" s="16"/>
      <c r="I13" s="16">
        <f t="shared" si="0"/>
        <v>98</v>
      </c>
      <c r="J13" s="16"/>
      <c r="K13" s="90" t="s">
        <v>177</v>
      </c>
      <c r="L13" s="16"/>
      <c r="M13" s="90" t="s">
        <v>177</v>
      </c>
      <c r="N13" s="16"/>
      <c r="O13" s="90" t="s">
        <v>177</v>
      </c>
      <c r="P13" s="90"/>
      <c r="Q13" s="90" t="s">
        <v>177</v>
      </c>
      <c r="R13" s="16"/>
      <c r="S13" s="90" t="s">
        <v>177</v>
      </c>
      <c r="T13" s="16"/>
      <c r="U13" s="90" t="s">
        <v>177</v>
      </c>
      <c r="V13" s="16"/>
      <c r="W13" s="16"/>
      <c r="X13" s="14"/>
      <c r="Y13" s="197" t="s">
        <v>839</v>
      </c>
      <c r="Z13" s="197" t="s">
        <v>103</v>
      </c>
      <c r="AA13" s="197" t="s">
        <v>840</v>
      </c>
      <c r="AB13" s="197"/>
      <c r="AC13" s="197" t="s">
        <v>810</v>
      </c>
      <c r="AD13" s="197"/>
      <c r="AE13" s="53" t="s">
        <v>177</v>
      </c>
      <c r="AF13" s="197"/>
      <c r="AG13" s="53" t="s">
        <v>177</v>
      </c>
      <c r="AH13" s="197"/>
      <c r="AI13" s="197">
        <v>547</v>
      </c>
      <c r="AJ13" s="197"/>
      <c r="AK13" s="53" t="s">
        <v>177</v>
      </c>
      <c r="AL13" s="197"/>
      <c r="AM13" s="53" t="s">
        <v>177</v>
      </c>
      <c r="AN13" s="197"/>
      <c r="AO13" s="53" t="s">
        <v>177</v>
      </c>
      <c r="AP13" s="197"/>
      <c r="AQ13" s="53" t="s">
        <v>177</v>
      </c>
      <c r="AR13" s="197"/>
      <c r="AS13" s="197" t="s">
        <v>832</v>
      </c>
      <c r="AT13" s="14"/>
    </row>
    <row r="14" spans="1:90" x14ac:dyDescent="0.3">
      <c r="A14" s="197" t="s">
        <v>718</v>
      </c>
      <c r="B14" s="197" t="s">
        <v>103</v>
      </c>
      <c r="C14" s="197" t="s">
        <v>407</v>
      </c>
      <c r="D14" s="197"/>
      <c r="E14" s="197" t="s">
        <v>689</v>
      </c>
      <c r="F14" s="197"/>
      <c r="G14" s="67">
        <v>277</v>
      </c>
      <c r="H14" s="197"/>
      <c r="I14" s="197">
        <f t="shared" si="0"/>
        <v>138.5</v>
      </c>
      <c r="J14" s="197"/>
      <c r="K14" s="53" t="s">
        <v>177</v>
      </c>
      <c r="L14" s="197"/>
      <c r="M14" s="53" t="s">
        <v>177</v>
      </c>
      <c r="N14" s="197"/>
      <c r="O14" s="53" t="s">
        <v>177</v>
      </c>
      <c r="P14" s="53"/>
      <c r="Q14" s="53" t="s">
        <v>177</v>
      </c>
      <c r="R14" s="197"/>
      <c r="S14" s="53" t="s">
        <v>177</v>
      </c>
      <c r="T14" s="197"/>
      <c r="U14" s="53" t="s">
        <v>177</v>
      </c>
      <c r="V14" s="197"/>
      <c r="W14" s="197"/>
      <c r="X14" s="14"/>
      <c r="Y14" s="197" t="s">
        <v>812</v>
      </c>
      <c r="Z14" s="197" t="s">
        <v>103</v>
      </c>
      <c r="AA14" s="197" t="s">
        <v>397</v>
      </c>
      <c r="AB14" s="197"/>
      <c r="AC14" s="197" t="s">
        <v>577</v>
      </c>
      <c r="AD14" s="197"/>
      <c r="AE14" s="197">
        <v>3301</v>
      </c>
      <c r="AF14" s="197"/>
      <c r="AG14" s="197">
        <v>2673</v>
      </c>
      <c r="AH14" s="197"/>
      <c r="AI14" s="197">
        <v>628</v>
      </c>
      <c r="AJ14" s="197"/>
      <c r="AK14" s="197">
        <v>2</v>
      </c>
      <c r="AL14" s="197"/>
      <c r="AM14" s="53" t="s">
        <v>177</v>
      </c>
      <c r="AN14" s="197"/>
      <c r="AO14" s="197">
        <v>59</v>
      </c>
      <c r="AP14" s="197"/>
      <c r="AQ14" s="197">
        <v>89</v>
      </c>
      <c r="AR14" s="197"/>
      <c r="AS14" s="197" t="s">
        <v>832</v>
      </c>
      <c r="AT14" s="14"/>
    </row>
    <row r="15" spans="1:90" x14ac:dyDescent="0.3">
      <c r="A15" s="197" t="s">
        <v>719</v>
      </c>
      <c r="B15" s="197" t="s">
        <v>103</v>
      </c>
      <c r="C15" s="197" t="s">
        <v>726</v>
      </c>
      <c r="D15" s="197"/>
      <c r="E15" s="197" t="s">
        <v>690</v>
      </c>
      <c r="F15" s="197"/>
      <c r="G15" s="67">
        <v>833</v>
      </c>
      <c r="H15" s="197"/>
      <c r="I15" s="197">
        <f t="shared" si="0"/>
        <v>416.5</v>
      </c>
      <c r="J15" s="197"/>
      <c r="K15" s="53" t="s">
        <v>177</v>
      </c>
      <c r="L15" s="197"/>
      <c r="M15" s="53" t="s">
        <v>177</v>
      </c>
      <c r="N15" s="197"/>
      <c r="O15" s="53" t="s">
        <v>177</v>
      </c>
      <c r="P15" s="53"/>
      <c r="Q15" s="53" t="s">
        <v>177</v>
      </c>
      <c r="R15" s="197"/>
      <c r="S15" s="53" t="s">
        <v>177</v>
      </c>
      <c r="T15" s="197"/>
      <c r="U15" s="53" t="s">
        <v>177</v>
      </c>
      <c r="V15" s="197"/>
      <c r="W15" s="197"/>
      <c r="X15" s="14"/>
      <c r="Y15" s="197" t="s">
        <v>550</v>
      </c>
      <c r="Z15" s="197" t="s">
        <v>103</v>
      </c>
      <c r="AA15" s="197" t="s">
        <v>813</v>
      </c>
      <c r="AB15" s="197"/>
      <c r="AC15" s="197" t="s">
        <v>810</v>
      </c>
      <c r="AD15" s="197"/>
      <c r="AE15" s="197">
        <v>15823</v>
      </c>
      <c r="AF15" s="197"/>
      <c r="AG15" s="197">
        <v>13967</v>
      </c>
      <c r="AH15" s="197"/>
      <c r="AI15" s="197">
        <v>1856</v>
      </c>
      <c r="AJ15" s="197"/>
      <c r="AK15" s="197">
        <v>10</v>
      </c>
      <c r="AL15" s="197"/>
      <c r="AM15" s="197">
        <v>427</v>
      </c>
      <c r="AN15" s="197"/>
      <c r="AO15" s="197">
        <v>285</v>
      </c>
      <c r="AP15" s="197"/>
      <c r="AQ15" s="197">
        <v>427</v>
      </c>
      <c r="AR15" s="197"/>
      <c r="AS15" s="197" t="s">
        <v>832</v>
      </c>
      <c r="AT15" s="14"/>
    </row>
    <row r="16" spans="1:90" x14ac:dyDescent="0.3">
      <c r="A16" s="197" t="s">
        <v>720</v>
      </c>
      <c r="B16" s="197" t="s">
        <v>103</v>
      </c>
      <c r="C16" s="197" t="s">
        <v>727</v>
      </c>
      <c r="D16" s="197"/>
      <c r="E16" s="197" t="s">
        <v>691</v>
      </c>
      <c r="F16" s="197"/>
      <c r="G16" s="67">
        <v>272</v>
      </c>
      <c r="H16" s="197"/>
      <c r="I16" s="197">
        <f t="shared" si="0"/>
        <v>136</v>
      </c>
      <c r="J16" s="197"/>
      <c r="K16" s="53" t="s">
        <v>177</v>
      </c>
      <c r="L16" s="197"/>
      <c r="M16" s="53" t="s">
        <v>177</v>
      </c>
      <c r="N16" s="197"/>
      <c r="O16" s="53" t="s">
        <v>177</v>
      </c>
      <c r="P16" s="53"/>
      <c r="Q16" s="53" t="s">
        <v>177</v>
      </c>
      <c r="R16" s="197"/>
      <c r="S16" s="53" t="s">
        <v>177</v>
      </c>
      <c r="T16" s="197"/>
      <c r="U16" s="53" t="s">
        <v>177</v>
      </c>
      <c r="V16" s="197"/>
      <c r="W16" s="197"/>
      <c r="X16" s="14"/>
      <c r="Y16" s="203" t="s">
        <v>814</v>
      </c>
      <c r="Z16" s="203" t="s">
        <v>103</v>
      </c>
      <c r="AA16" s="203" t="s">
        <v>815</v>
      </c>
      <c r="AB16" s="203"/>
      <c r="AC16" s="203" t="s">
        <v>577</v>
      </c>
      <c r="AD16" s="203"/>
      <c r="AE16" s="203">
        <v>5304</v>
      </c>
      <c r="AF16" s="203"/>
      <c r="AG16" s="203">
        <v>4676</v>
      </c>
      <c r="AH16" s="203"/>
      <c r="AI16" s="203">
        <v>998</v>
      </c>
      <c r="AJ16" s="203"/>
      <c r="AK16" s="203">
        <v>3</v>
      </c>
      <c r="AL16" s="203"/>
      <c r="AM16" s="86" t="s">
        <v>177</v>
      </c>
      <c r="AN16" s="203"/>
      <c r="AO16" s="203">
        <v>95</v>
      </c>
      <c r="AP16" s="203"/>
      <c r="AQ16" s="203">
        <v>143</v>
      </c>
      <c r="AR16" s="203"/>
      <c r="AS16" s="203" t="s">
        <v>832</v>
      </c>
      <c r="AT16" s="14"/>
    </row>
    <row r="17" spans="1:46" x14ac:dyDescent="0.3">
      <c r="A17" s="203" t="s">
        <v>721</v>
      </c>
      <c r="B17" s="203" t="s">
        <v>103</v>
      </c>
      <c r="C17" s="203" t="s">
        <v>104</v>
      </c>
      <c r="D17" s="203"/>
      <c r="E17" s="203" t="s">
        <v>692</v>
      </c>
      <c r="F17" s="203"/>
      <c r="G17" s="149">
        <v>243</v>
      </c>
      <c r="H17" s="203"/>
      <c r="I17" s="203">
        <f t="shared" si="0"/>
        <v>121.5</v>
      </c>
      <c r="J17" s="203"/>
      <c r="K17" s="86" t="s">
        <v>177</v>
      </c>
      <c r="L17" s="203"/>
      <c r="M17" s="86" t="s">
        <v>177</v>
      </c>
      <c r="N17" s="203"/>
      <c r="O17" s="86" t="s">
        <v>177</v>
      </c>
      <c r="P17" s="86"/>
      <c r="Q17" s="86" t="s">
        <v>177</v>
      </c>
      <c r="R17" s="203"/>
      <c r="S17" s="86" t="s">
        <v>177</v>
      </c>
      <c r="T17" s="203"/>
      <c r="U17" s="86" t="s">
        <v>177</v>
      </c>
      <c r="V17" s="203"/>
      <c r="W17" s="203"/>
      <c r="X17" s="14"/>
      <c r="Y17" s="16" t="s">
        <v>841</v>
      </c>
      <c r="Z17" s="16" t="s">
        <v>103</v>
      </c>
      <c r="AA17" s="16" t="s">
        <v>842</v>
      </c>
      <c r="AB17" s="16"/>
      <c r="AC17" s="16" t="s">
        <v>807</v>
      </c>
      <c r="AD17" s="16"/>
      <c r="AE17" s="90" t="s">
        <v>177</v>
      </c>
      <c r="AF17" s="16"/>
      <c r="AG17" s="90" t="s">
        <v>177</v>
      </c>
      <c r="AH17" s="16"/>
      <c r="AI17" s="16">
        <v>928</v>
      </c>
      <c r="AJ17" s="16"/>
      <c r="AK17" s="90" t="s">
        <v>177</v>
      </c>
      <c r="AL17" s="16"/>
      <c r="AM17" s="90" t="s">
        <v>177</v>
      </c>
      <c r="AN17" s="16"/>
      <c r="AO17" s="90" t="s">
        <v>177</v>
      </c>
      <c r="AP17" s="16"/>
      <c r="AQ17" s="90" t="s">
        <v>177</v>
      </c>
      <c r="AR17" s="16"/>
      <c r="AS17" s="16" t="s">
        <v>832</v>
      </c>
      <c r="AT17" s="14"/>
    </row>
    <row r="18" spans="1:46" x14ac:dyDescent="0.3">
      <c r="A18" s="16" t="s">
        <v>742</v>
      </c>
      <c r="B18" s="16" t="s">
        <v>103</v>
      </c>
      <c r="C18" s="16" t="s">
        <v>728</v>
      </c>
      <c r="D18" s="16"/>
      <c r="E18" s="16" t="s">
        <v>699</v>
      </c>
      <c r="F18" s="16"/>
      <c r="G18" s="150">
        <v>179</v>
      </c>
      <c r="H18" s="16"/>
      <c r="I18" s="16">
        <f t="shared" si="0"/>
        <v>89.5</v>
      </c>
      <c r="J18" s="16"/>
      <c r="K18" s="90" t="s">
        <v>177</v>
      </c>
      <c r="L18" s="16"/>
      <c r="M18" s="90" t="s">
        <v>177</v>
      </c>
      <c r="N18" s="16"/>
      <c r="O18" s="90" t="s">
        <v>177</v>
      </c>
      <c r="P18" s="90"/>
      <c r="Q18" s="90" t="s">
        <v>177</v>
      </c>
      <c r="R18" s="16"/>
      <c r="S18" s="90" t="s">
        <v>177</v>
      </c>
      <c r="T18" s="16"/>
      <c r="U18" s="90" t="s">
        <v>177</v>
      </c>
      <c r="V18" s="16"/>
      <c r="W18" s="16"/>
      <c r="X18" s="14"/>
      <c r="Y18" s="197" t="s">
        <v>816</v>
      </c>
      <c r="Z18" s="197" t="s">
        <v>103</v>
      </c>
      <c r="AA18" s="197" t="s">
        <v>817</v>
      </c>
      <c r="AB18" s="197"/>
      <c r="AC18" s="197" t="s">
        <v>577</v>
      </c>
      <c r="AD18" s="197"/>
      <c r="AE18" s="197">
        <v>11992</v>
      </c>
      <c r="AF18" s="197"/>
      <c r="AG18" s="197">
        <v>10994</v>
      </c>
      <c r="AH18" s="197"/>
      <c r="AI18" s="197">
        <v>2296</v>
      </c>
      <c r="AJ18" s="197"/>
      <c r="AK18" s="197">
        <v>8</v>
      </c>
      <c r="AL18" s="197"/>
      <c r="AM18" s="53" t="s">
        <v>177</v>
      </c>
      <c r="AN18" s="197"/>
      <c r="AO18" s="197">
        <v>216</v>
      </c>
      <c r="AP18" s="197"/>
      <c r="AQ18" s="197">
        <v>324</v>
      </c>
      <c r="AR18" s="197"/>
      <c r="AS18" s="197" t="s">
        <v>832</v>
      </c>
      <c r="AT18" s="14"/>
    </row>
    <row r="19" spans="1:46" x14ac:dyDescent="0.3">
      <c r="A19" s="197" t="s">
        <v>743</v>
      </c>
      <c r="B19" s="197" t="s">
        <v>103</v>
      </c>
      <c r="C19" s="197" t="s">
        <v>729</v>
      </c>
      <c r="D19" s="197"/>
      <c r="E19" s="197" t="s">
        <v>700</v>
      </c>
      <c r="F19" s="197"/>
      <c r="G19" s="67">
        <v>86</v>
      </c>
      <c r="H19" s="197"/>
      <c r="I19" s="197">
        <f t="shared" si="0"/>
        <v>43</v>
      </c>
      <c r="J19" s="197"/>
      <c r="K19" s="53" t="s">
        <v>177</v>
      </c>
      <c r="L19" s="197"/>
      <c r="M19" s="53" t="s">
        <v>177</v>
      </c>
      <c r="N19" s="197"/>
      <c r="O19" s="53" t="s">
        <v>177</v>
      </c>
      <c r="P19" s="53"/>
      <c r="Q19" s="53" t="s">
        <v>177</v>
      </c>
      <c r="R19" s="197"/>
      <c r="S19" s="53" t="s">
        <v>177</v>
      </c>
      <c r="T19" s="197"/>
      <c r="U19" s="53" t="s">
        <v>177</v>
      </c>
      <c r="V19" s="197"/>
      <c r="W19" s="197"/>
      <c r="X19" s="14"/>
      <c r="Y19" s="197" t="s">
        <v>843</v>
      </c>
      <c r="Z19" s="197" t="s">
        <v>103</v>
      </c>
      <c r="AA19" s="197" t="s">
        <v>454</v>
      </c>
      <c r="AB19" s="197"/>
      <c r="AC19" s="197" t="s">
        <v>807</v>
      </c>
      <c r="AD19" s="197"/>
      <c r="AE19" s="53" t="s">
        <v>177</v>
      </c>
      <c r="AF19" s="197"/>
      <c r="AG19" s="53" t="s">
        <v>177</v>
      </c>
      <c r="AH19" s="197"/>
      <c r="AI19" s="197">
        <v>678</v>
      </c>
      <c r="AJ19" s="197"/>
      <c r="AK19" s="53" t="s">
        <v>177</v>
      </c>
      <c r="AL19" s="197"/>
      <c r="AM19" s="53" t="s">
        <v>177</v>
      </c>
      <c r="AN19" s="197"/>
      <c r="AO19" s="53" t="s">
        <v>177</v>
      </c>
      <c r="AP19" s="197"/>
      <c r="AQ19" s="53" t="s">
        <v>177</v>
      </c>
      <c r="AR19" s="197"/>
      <c r="AS19" s="197" t="s">
        <v>834</v>
      </c>
      <c r="AT19" s="14"/>
    </row>
    <row r="20" spans="1:46" x14ac:dyDescent="0.3">
      <c r="A20" s="197" t="s">
        <v>744</v>
      </c>
      <c r="B20" s="197" t="s">
        <v>103</v>
      </c>
      <c r="C20" s="197" t="s">
        <v>730</v>
      </c>
      <c r="D20" s="197"/>
      <c r="E20" s="197" t="s">
        <v>701</v>
      </c>
      <c r="F20" s="197"/>
      <c r="G20" s="67">
        <v>243</v>
      </c>
      <c r="H20" s="197"/>
      <c r="I20" s="197">
        <f t="shared" si="0"/>
        <v>121.5</v>
      </c>
      <c r="J20" s="197"/>
      <c r="K20" s="53" t="s">
        <v>177</v>
      </c>
      <c r="L20" s="197"/>
      <c r="M20" s="53" t="s">
        <v>177</v>
      </c>
      <c r="N20" s="197"/>
      <c r="O20" s="53" t="s">
        <v>177</v>
      </c>
      <c r="P20" s="53"/>
      <c r="Q20" s="53" t="s">
        <v>177</v>
      </c>
      <c r="R20" s="197"/>
      <c r="S20" s="53" t="s">
        <v>177</v>
      </c>
      <c r="T20" s="197"/>
      <c r="U20" s="53" t="s">
        <v>177</v>
      </c>
      <c r="V20" s="197"/>
      <c r="W20" s="197"/>
      <c r="X20" s="14"/>
      <c r="Y20" s="197" t="s">
        <v>818</v>
      </c>
      <c r="Z20" s="197" t="s">
        <v>103</v>
      </c>
      <c r="AA20" s="197" t="s">
        <v>819</v>
      </c>
      <c r="AB20" s="197"/>
      <c r="AC20" s="197" t="s">
        <v>810</v>
      </c>
      <c r="AD20" s="197"/>
      <c r="AE20" s="197">
        <v>54346</v>
      </c>
      <c r="AF20" s="197"/>
      <c r="AG20" s="197">
        <v>52076</v>
      </c>
      <c r="AH20" s="197"/>
      <c r="AI20" s="53" t="s">
        <v>177</v>
      </c>
      <c r="AJ20" s="197"/>
      <c r="AK20" s="197">
        <v>34</v>
      </c>
      <c r="AL20" s="197"/>
      <c r="AM20" s="197">
        <v>1467</v>
      </c>
      <c r="AN20" s="197"/>
      <c r="AO20" s="197">
        <v>978</v>
      </c>
      <c r="AP20" s="197"/>
      <c r="AQ20" s="197">
        <v>1467</v>
      </c>
      <c r="AR20" s="197"/>
      <c r="AS20" s="197" t="s">
        <v>832</v>
      </c>
      <c r="AT20" s="14"/>
    </row>
    <row r="21" spans="1:46" x14ac:dyDescent="0.3">
      <c r="A21" s="197" t="s">
        <v>745</v>
      </c>
      <c r="B21" s="197" t="s">
        <v>103</v>
      </c>
      <c r="C21" s="197" t="s">
        <v>731</v>
      </c>
      <c r="D21" s="197"/>
      <c r="E21" s="197" t="s">
        <v>695</v>
      </c>
      <c r="F21" s="197"/>
      <c r="G21" s="67">
        <v>178</v>
      </c>
      <c r="H21" s="197"/>
      <c r="I21" s="197">
        <f t="shared" si="0"/>
        <v>89</v>
      </c>
      <c r="J21" s="197"/>
      <c r="K21" s="53" t="s">
        <v>177</v>
      </c>
      <c r="L21" s="197"/>
      <c r="M21" s="53" t="s">
        <v>177</v>
      </c>
      <c r="N21" s="197"/>
      <c r="O21" s="53" t="s">
        <v>177</v>
      </c>
      <c r="P21" s="53"/>
      <c r="Q21" s="53" t="s">
        <v>177</v>
      </c>
      <c r="R21" s="197"/>
      <c r="S21" s="53" t="s">
        <v>177</v>
      </c>
      <c r="T21" s="197"/>
      <c r="U21" s="53" t="s">
        <v>177</v>
      </c>
      <c r="V21" s="197"/>
      <c r="W21" s="197"/>
      <c r="X21" s="14"/>
      <c r="Y21" s="203" t="s">
        <v>820</v>
      </c>
      <c r="Z21" s="203" t="s">
        <v>103</v>
      </c>
      <c r="AA21" s="203" t="s">
        <v>100</v>
      </c>
      <c r="AB21" s="203"/>
      <c r="AC21" s="203" t="s">
        <v>807</v>
      </c>
      <c r="AD21" s="203"/>
      <c r="AE21" s="203">
        <v>54470</v>
      </c>
      <c r="AF21" s="203"/>
      <c r="AG21" s="203">
        <v>50388</v>
      </c>
      <c r="AH21" s="203"/>
      <c r="AI21" s="86" t="s">
        <v>177</v>
      </c>
      <c r="AJ21" s="203"/>
      <c r="AK21" s="203">
        <v>34</v>
      </c>
      <c r="AL21" s="203"/>
      <c r="AM21" s="203">
        <v>1471</v>
      </c>
      <c r="AN21" s="203"/>
      <c r="AO21" s="203">
        <v>980</v>
      </c>
      <c r="AP21" s="203"/>
      <c r="AQ21" s="203">
        <v>1471</v>
      </c>
      <c r="AR21" s="203"/>
      <c r="AS21" s="203" t="s">
        <v>833</v>
      </c>
      <c r="AT21" s="14"/>
    </row>
    <row r="22" spans="1:46" x14ac:dyDescent="0.3">
      <c r="A22" s="203" t="s">
        <v>746</v>
      </c>
      <c r="B22" s="203" t="s">
        <v>103</v>
      </c>
      <c r="C22" s="203" t="s">
        <v>732</v>
      </c>
      <c r="D22" s="203"/>
      <c r="E22" s="203" t="s">
        <v>702</v>
      </c>
      <c r="F22" s="203"/>
      <c r="G22" s="149">
        <v>251</v>
      </c>
      <c r="H22" s="203"/>
      <c r="I22" s="203">
        <f t="shared" si="0"/>
        <v>125.5</v>
      </c>
      <c r="J22" s="203"/>
      <c r="K22" s="86" t="s">
        <v>177</v>
      </c>
      <c r="L22" s="203"/>
      <c r="M22" s="86" t="s">
        <v>177</v>
      </c>
      <c r="N22" s="203"/>
      <c r="O22" s="86" t="s">
        <v>177</v>
      </c>
      <c r="P22" s="86"/>
      <c r="Q22" s="86" t="s">
        <v>177</v>
      </c>
      <c r="R22" s="203"/>
      <c r="S22" s="86" t="s">
        <v>177</v>
      </c>
      <c r="T22" s="203"/>
      <c r="U22" s="86" t="s">
        <v>177</v>
      </c>
      <c r="V22" s="203"/>
      <c r="W22" s="203"/>
      <c r="X22" s="14"/>
      <c r="Y22" s="16" t="s">
        <v>844</v>
      </c>
      <c r="Z22" s="16" t="s">
        <v>103</v>
      </c>
      <c r="AA22" s="16" t="s">
        <v>845</v>
      </c>
      <c r="AB22" s="16"/>
      <c r="AC22" s="16" t="s">
        <v>810</v>
      </c>
      <c r="AD22" s="16"/>
      <c r="AE22" s="90" t="s">
        <v>177</v>
      </c>
      <c r="AF22" s="16"/>
      <c r="AG22" s="90" t="s">
        <v>177</v>
      </c>
      <c r="AH22" s="16"/>
      <c r="AI22" s="16">
        <v>281</v>
      </c>
      <c r="AJ22" s="16"/>
      <c r="AK22" s="90" t="s">
        <v>177</v>
      </c>
      <c r="AL22" s="16"/>
      <c r="AM22" s="90" t="s">
        <v>177</v>
      </c>
      <c r="AN22" s="16"/>
      <c r="AO22" s="90" t="s">
        <v>177</v>
      </c>
      <c r="AP22" s="16"/>
      <c r="AQ22" s="90" t="s">
        <v>177</v>
      </c>
      <c r="AR22" s="16"/>
      <c r="AS22" s="16" t="s">
        <v>833</v>
      </c>
      <c r="AT22" s="14"/>
    </row>
    <row r="23" spans="1:46" x14ac:dyDescent="0.3">
      <c r="A23" s="16" t="s">
        <v>747</v>
      </c>
      <c r="B23" s="16" t="s">
        <v>103</v>
      </c>
      <c r="C23" s="16" t="s">
        <v>733</v>
      </c>
      <c r="D23" s="16"/>
      <c r="E23" s="16" t="s">
        <v>703</v>
      </c>
      <c r="F23" s="16"/>
      <c r="G23" s="150">
        <v>595</v>
      </c>
      <c r="H23" s="16"/>
      <c r="I23" s="16">
        <f t="shared" si="0"/>
        <v>297.5</v>
      </c>
      <c r="J23" s="16"/>
      <c r="K23" s="90" t="s">
        <v>177</v>
      </c>
      <c r="L23" s="16"/>
      <c r="M23" s="90" t="s">
        <v>177</v>
      </c>
      <c r="N23" s="16"/>
      <c r="O23" s="90" t="s">
        <v>177</v>
      </c>
      <c r="P23" s="90"/>
      <c r="Q23" s="90" t="s">
        <v>177</v>
      </c>
      <c r="R23" s="16"/>
      <c r="S23" s="90" t="s">
        <v>177</v>
      </c>
      <c r="T23" s="16"/>
      <c r="U23" s="90" t="s">
        <v>177</v>
      </c>
      <c r="V23" s="16"/>
      <c r="W23" s="16"/>
      <c r="X23" s="14"/>
      <c r="Y23" s="197" t="s">
        <v>846</v>
      </c>
      <c r="Z23" s="197" t="s">
        <v>103</v>
      </c>
      <c r="AA23" s="197" t="s">
        <v>847</v>
      </c>
      <c r="AB23" s="197"/>
      <c r="AC23" s="197" t="s">
        <v>810</v>
      </c>
      <c r="AD23" s="197"/>
      <c r="AE23" s="53" t="s">
        <v>177</v>
      </c>
      <c r="AF23" s="197"/>
      <c r="AG23" s="53" t="s">
        <v>177</v>
      </c>
      <c r="AH23" s="197"/>
      <c r="AI23" s="197">
        <v>631</v>
      </c>
      <c r="AJ23" s="197"/>
      <c r="AK23" s="53" t="s">
        <v>177</v>
      </c>
      <c r="AL23" s="197"/>
      <c r="AM23" s="53" t="s">
        <v>177</v>
      </c>
      <c r="AN23" s="197"/>
      <c r="AO23" s="53" t="s">
        <v>177</v>
      </c>
      <c r="AP23" s="197"/>
      <c r="AQ23" s="53" t="s">
        <v>177</v>
      </c>
      <c r="AR23" s="197"/>
      <c r="AS23" s="197" t="s">
        <v>832</v>
      </c>
      <c r="AT23" s="14"/>
    </row>
    <row r="24" spans="1:46" x14ac:dyDescent="0.3">
      <c r="A24" s="197" t="s">
        <v>748</v>
      </c>
      <c r="B24" s="197" t="s">
        <v>103</v>
      </c>
      <c r="C24" s="197" t="s">
        <v>734</v>
      </c>
      <c r="D24" s="197"/>
      <c r="E24" s="197" t="s">
        <v>704</v>
      </c>
      <c r="F24" s="197"/>
      <c r="G24" s="67">
        <v>525</v>
      </c>
      <c r="H24" s="197"/>
      <c r="I24" s="197">
        <f t="shared" si="0"/>
        <v>262.5</v>
      </c>
      <c r="J24" s="197"/>
      <c r="K24" s="53" t="s">
        <v>177</v>
      </c>
      <c r="L24" s="197"/>
      <c r="M24" s="53" t="s">
        <v>177</v>
      </c>
      <c r="N24" s="197"/>
      <c r="O24" s="53" t="s">
        <v>177</v>
      </c>
      <c r="P24" s="53"/>
      <c r="Q24" s="53" t="s">
        <v>177</v>
      </c>
      <c r="R24" s="197"/>
      <c r="S24" s="53" t="s">
        <v>177</v>
      </c>
      <c r="T24" s="197"/>
      <c r="U24" s="53" t="s">
        <v>177</v>
      </c>
      <c r="V24" s="197"/>
      <c r="W24" s="197"/>
      <c r="X24" s="14"/>
      <c r="Y24" s="197" t="s">
        <v>848</v>
      </c>
      <c r="Z24" s="197" t="s">
        <v>103</v>
      </c>
      <c r="AA24" s="197" t="s">
        <v>849</v>
      </c>
      <c r="AB24" s="197"/>
      <c r="AC24" s="197" t="s">
        <v>807</v>
      </c>
      <c r="AD24" s="197"/>
      <c r="AE24" s="53" t="s">
        <v>177</v>
      </c>
      <c r="AF24" s="197"/>
      <c r="AG24" s="53" t="s">
        <v>177</v>
      </c>
      <c r="AH24" s="197"/>
      <c r="AI24" s="197">
        <v>250</v>
      </c>
      <c r="AJ24" s="197"/>
      <c r="AK24" s="53" t="s">
        <v>177</v>
      </c>
      <c r="AL24" s="197"/>
      <c r="AM24" s="53" t="s">
        <v>177</v>
      </c>
      <c r="AN24" s="197"/>
      <c r="AO24" s="53" t="s">
        <v>177</v>
      </c>
      <c r="AP24" s="197"/>
      <c r="AQ24" s="53" t="s">
        <v>177</v>
      </c>
      <c r="AR24" s="197"/>
      <c r="AS24" s="197" t="s">
        <v>834</v>
      </c>
      <c r="AT24" s="14"/>
    </row>
    <row r="25" spans="1:46" x14ac:dyDescent="0.3">
      <c r="A25" s="197" t="s">
        <v>749</v>
      </c>
      <c r="B25" s="197" t="s">
        <v>103</v>
      </c>
      <c r="C25" s="197" t="s">
        <v>735</v>
      </c>
      <c r="D25" s="197"/>
      <c r="E25" s="197" t="s">
        <v>700</v>
      </c>
      <c r="F25" s="197"/>
      <c r="G25" s="67">
        <v>310</v>
      </c>
      <c r="H25" s="197"/>
      <c r="I25" s="197">
        <f t="shared" si="0"/>
        <v>155</v>
      </c>
      <c r="J25" s="197"/>
      <c r="K25" s="53" t="s">
        <v>177</v>
      </c>
      <c r="L25" s="197"/>
      <c r="M25" s="53" t="s">
        <v>177</v>
      </c>
      <c r="N25" s="197"/>
      <c r="O25" s="53" t="s">
        <v>177</v>
      </c>
      <c r="P25" s="53"/>
      <c r="Q25" s="53" t="s">
        <v>177</v>
      </c>
      <c r="R25" s="197"/>
      <c r="S25" s="53" t="s">
        <v>177</v>
      </c>
      <c r="T25" s="197"/>
      <c r="U25" s="53" t="s">
        <v>177</v>
      </c>
      <c r="V25" s="197"/>
      <c r="W25" s="197"/>
      <c r="X25" s="14"/>
      <c r="Y25" s="197" t="s">
        <v>850</v>
      </c>
      <c r="Z25" s="197" t="s">
        <v>103</v>
      </c>
      <c r="AA25" s="197" t="s">
        <v>851</v>
      </c>
      <c r="AB25" s="197"/>
      <c r="AC25" s="197" t="s">
        <v>810</v>
      </c>
      <c r="AD25" s="197"/>
      <c r="AE25" s="53" t="s">
        <v>177</v>
      </c>
      <c r="AF25" s="197"/>
      <c r="AG25" s="53" t="s">
        <v>177</v>
      </c>
      <c r="AH25" s="197"/>
      <c r="AI25" s="197">
        <v>361</v>
      </c>
      <c r="AJ25" s="197"/>
      <c r="AK25" s="53" t="s">
        <v>177</v>
      </c>
      <c r="AL25" s="197"/>
      <c r="AM25" s="53" t="s">
        <v>177</v>
      </c>
      <c r="AN25" s="197"/>
      <c r="AO25" s="53" t="s">
        <v>177</v>
      </c>
      <c r="AP25" s="197"/>
      <c r="AQ25" s="53" t="s">
        <v>177</v>
      </c>
      <c r="AR25" s="197"/>
      <c r="AS25" s="197" t="s">
        <v>832</v>
      </c>
      <c r="AT25" s="14"/>
    </row>
    <row r="26" spans="1:46" x14ac:dyDescent="0.3">
      <c r="A26" s="197" t="s">
        <v>750</v>
      </c>
      <c r="B26" s="197" t="s">
        <v>103</v>
      </c>
      <c r="C26" s="197" t="s">
        <v>736</v>
      </c>
      <c r="D26" s="197"/>
      <c r="E26" s="197" t="s">
        <v>693</v>
      </c>
      <c r="F26" s="197"/>
      <c r="G26" s="67">
        <v>246</v>
      </c>
      <c r="H26" s="197"/>
      <c r="I26" s="197">
        <f t="shared" si="0"/>
        <v>123</v>
      </c>
      <c r="J26" s="197"/>
      <c r="K26" s="53" t="s">
        <v>177</v>
      </c>
      <c r="L26" s="197"/>
      <c r="M26" s="53" t="s">
        <v>177</v>
      </c>
      <c r="N26" s="197"/>
      <c r="O26" s="53" t="s">
        <v>177</v>
      </c>
      <c r="P26" s="53"/>
      <c r="Q26" s="53" t="s">
        <v>177</v>
      </c>
      <c r="R26" s="197"/>
      <c r="S26" s="53" t="s">
        <v>177</v>
      </c>
      <c r="T26" s="197"/>
      <c r="U26" s="53" t="s">
        <v>177</v>
      </c>
      <c r="V26" s="197"/>
      <c r="W26" s="197"/>
      <c r="X26" s="14"/>
      <c r="Y26" s="203" t="s">
        <v>852</v>
      </c>
      <c r="Z26" s="203" t="s">
        <v>103</v>
      </c>
      <c r="AA26" s="203" t="s">
        <v>854</v>
      </c>
      <c r="AB26" s="203"/>
      <c r="AC26" s="203" t="s">
        <v>807</v>
      </c>
      <c r="AD26" s="203"/>
      <c r="AE26" s="86" t="s">
        <v>177</v>
      </c>
      <c r="AF26" s="203"/>
      <c r="AG26" s="86" t="s">
        <v>177</v>
      </c>
      <c r="AH26" s="203"/>
      <c r="AI26" s="203">
        <v>1126</v>
      </c>
      <c r="AJ26" s="203"/>
      <c r="AK26" s="86" t="s">
        <v>177</v>
      </c>
      <c r="AL26" s="203"/>
      <c r="AM26" s="86" t="s">
        <v>177</v>
      </c>
      <c r="AN26" s="203"/>
      <c r="AO26" s="86" t="s">
        <v>177</v>
      </c>
      <c r="AP26" s="203"/>
      <c r="AQ26" s="86" t="s">
        <v>177</v>
      </c>
      <c r="AR26" s="203"/>
      <c r="AS26" s="203" t="s">
        <v>833</v>
      </c>
      <c r="AT26" s="14"/>
    </row>
    <row r="27" spans="1:46" x14ac:dyDescent="0.3">
      <c r="A27" s="203" t="s">
        <v>751</v>
      </c>
      <c r="B27" s="203" t="s">
        <v>103</v>
      </c>
      <c r="C27" s="203" t="s">
        <v>737</v>
      </c>
      <c r="D27" s="203"/>
      <c r="E27" s="203" t="s">
        <v>694</v>
      </c>
      <c r="F27" s="203"/>
      <c r="G27" s="149">
        <v>376</v>
      </c>
      <c r="H27" s="203"/>
      <c r="I27" s="203">
        <f t="shared" si="0"/>
        <v>188</v>
      </c>
      <c r="J27" s="203"/>
      <c r="K27" s="86" t="s">
        <v>177</v>
      </c>
      <c r="L27" s="203"/>
      <c r="M27" s="86" t="s">
        <v>177</v>
      </c>
      <c r="N27" s="203"/>
      <c r="O27" s="86" t="s">
        <v>177</v>
      </c>
      <c r="P27" s="86"/>
      <c r="Q27" s="86" t="s">
        <v>177</v>
      </c>
      <c r="R27" s="203"/>
      <c r="S27" s="86" t="s">
        <v>177</v>
      </c>
      <c r="T27" s="203"/>
      <c r="U27" s="86" t="s">
        <v>177</v>
      </c>
      <c r="V27" s="203"/>
      <c r="W27" s="203"/>
      <c r="X27" s="14"/>
      <c r="Y27" s="16" t="s">
        <v>853</v>
      </c>
      <c r="Z27" s="16" t="s">
        <v>103</v>
      </c>
      <c r="AA27" s="16" t="s">
        <v>855</v>
      </c>
      <c r="AB27" s="16"/>
      <c r="AC27" s="16" t="s">
        <v>810</v>
      </c>
      <c r="AD27" s="16"/>
      <c r="AE27" s="90" t="s">
        <v>177</v>
      </c>
      <c r="AF27" s="16"/>
      <c r="AG27" s="90" t="s">
        <v>177</v>
      </c>
      <c r="AH27" s="16"/>
      <c r="AI27" s="16">
        <v>176</v>
      </c>
      <c r="AJ27" s="16"/>
      <c r="AK27" s="90" t="s">
        <v>177</v>
      </c>
      <c r="AL27" s="16"/>
      <c r="AM27" s="90" t="s">
        <v>177</v>
      </c>
      <c r="AN27" s="16"/>
      <c r="AO27" s="90" t="s">
        <v>177</v>
      </c>
      <c r="AP27" s="16"/>
      <c r="AQ27" s="90" t="s">
        <v>177</v>
      </c>
      <c r="AR27" s="16"/>
      <c r="AS27" s="16" t="s">
        <v>832</v>
      </c>
      <c r="AT27" s="14"/>
    </row>
    <row r="28" spans="1:46" x14ac:dyDescent="0.3">
      <c r="A28" s="197" t="s">
        <v>752</v>
      </c>
      <c r="B28" s="197" t="s">
        <v>103</v>
      </c>
      <c r="C28" s="197" t="s">
        <v>738</v>
      </c>
      <c r="D28" s="198"/>
      <c r="E28" s="198" t="s">
        <v>695</v>
      </c>
      <c r="F28" s="198"/>
      <c r="G28" s="67">
        <v>580</v>
      </c>
      <c r="H28" s="198"/>
      <c r="I28" s="198">
        <f t="shared" si="0"/>
        <v>290</v>
      </c>
      <c r="J28" s="198"/>
      <c r="K28" s="42" t="s">
        <v>177</v>
      </c>
      <c r="L28" s="198"/>
      <c r="M28" s="42" t="s">
        <v>177</v>
      </c>
      <c r="N28" s="198"/>
      <c r="O28" s="42" t="s">
        <v>177</v>
      </c>
      <c r="P28" s="42"/>
      <c r="Q28" s="42" t="s">
        <v>177</v>
      </c>
      <c r="R28" s="198"/>
      <c r="S28" s="42" t="s">
        <v>177</v>
      </c>
      <c r="T28" s="198"/>
      <c r="U28" s="42" t="s">
        <v>177</v>
      </c>
      <c r="V28" s="198"/>
      <c r="W28" s="198"/>
      <c r="X28" s="14"/>
      <c r="Y28" s="197" t="s">
        <v>856</v>
      </c>
      <c r="Z28" s="197" t="s">
        <v>103</v>
      </c>
      <c r="AA28" s="197" t="s">
        <v>857</v>
      </c>
      <c r="AB28" s="197"/>
      <c r="AC28" s="197" t="s">
        <v>810</v>
      </c>
      <c r="AD28" s="197"/>
      <c r="AE28" s="53" t="s">
        <v>177</v>
      </c>
      <c r="AF28" s="197"/>
      <c r="AG28" s="53" t="s">
        <v>177</v>
      </c>
      <c r="AH28" s="197"/>
      <c r="AI28" s="197">
        <v>822</v>
      </c>
      <c r="AJ28" s="197"/>
      <c r="AK28" s="53" t="s">
        <v>177</v>
      </c>
      <c r="AL28" s="197"/>
      <c r="AM28" s="53" t="s">
        <v>177</v>
      </c>
      <c r="AN28" s="197"/>
      <c r="AO28" s="53" t="s">
        <v>177</v>
      </c>
      <c r="AP28" s="197"/>
      <c r="AQ28" s="53" t="s">
        <v>177</v>
      </c>
      <c r="AR28" s="197"/>
      <c r="AS28" s="197" t="s">
        <v>834</v>
      </c>
      <c r="AT28" s="14"/>
    </row>
    <row r="29" spans="1:46" x14ac:dyDescent="0.3">
      <c r="A29" s="197" t="s">
        <v>753</v>
      </c>
      <c r="B29" s="197" t="s">
        <v>103</v>
      </c>
      <c r="C29" s="197" t="s">
        <v>739</v>
      </c>
      <c r="D29" s="198"/>
      <c r="E29" s="198" t="s">
        <v>696</v>
      </c>
      <c r="F29" s="198"/>
      <c r="G29" s="67">
        <v>953</v>
      </c>
      <c r="H29" s="198"/>
      <c r="I29" s="198">
        <f t="shared" si="0"/>
        <v>476.5</v>
      </c>
      <c r="J29" s="198"/>
      <c r="K29" s="42" t="s">
        <v>177</v>
      </c>
      <c r="L29" s="198"/>
      <c r="M29" s="42" t="s">
        <v>177</v>
      </c>
      <c r="N29" s="198"/>
      <c r="O29" s="42" t="s">
        <v>177</v>
      </c>
      <c r="P29" s="42"/>
      <c r="Q29" s="42" t="s">
        <v>177</v>
      </c>
      <c r="R29" s="198"/>
      <c r="S29" s="42" t="s">
        <v>177</v>
      </c>
      <c r="T29" s="198"/>
      <c r="U29" s="42" t="s">
        <v>177</v>
      </c>
      <c r="V29" s="198"/>
      <c r="W29" s="198"/>
      <c r="X29" s="14"/>
      <c r="Y29" s="197" t="s">
        <v>821</v>
      </c>
      <c r="Z29" s="197" t="s">
        <v>103</v>
      </c>
      <c r="AA29" s="197" t="s">
        <v>822</v>
      </c>
      <c r="AB29" s="197"/>
      <c r="AC29" s="197" t="s">
        <v>577</v>
      </c>
      <c r="AD29" s="197"/>
      <c r="AE29" s="197">
        <v>17009</v>
      </c>
      <c r="AF29" s="197"/>
      <c r="AG29" s="197">
        <v>13556</v>
      </c>
      <c r="AH29" s="197"/>
      <c r="AI29" s="197">
        <v>3453</v>
      </c>
      <c r="AJ29" s="197"/>
      <c r="AK29" s="197">
        <v>11</v>
      </c>
      <c r="AL29" s="197"/>
      <c r="AM29" s="53" t="s">
        <v>177</v>
      </c>
      <c r="AN29" s="197"/>
      <c r="AO29" s="197">
        <v>306</v>
      </c>
      <c r="AP29" s="197"/>
      <c r="AQ29" s="197">
        <v>459</v>
      </c>
      <c r="AR29" s="197"/>
      <c r="AS29" s="197" t="s">
        <v>832</v>
      </c>
      <c r="AT29" s="14"/>
    </row>
    <row r="30" spans="1:46" x14ac:dyDescent="0.3">
      <c r="A30" s="197" t="s">
        <v>754</v>
      </c>
      <c r="B30" s="197" t="s">
        <v>103</v>
      </c>
      <c r="C30" s="197" t="s">
        <v>740</v>
      </c>
      <c r="D30" s="198"/>
      <c r="E30" s="198" t="s">
        <v>697</v>
      </c>
      <c r="F30" s="198"/>
      <c r="G30" s="67">
        <v>138</v>
      </c>
      <c r="H30" s="198"/>
      <c r="I30" s="198">
        <f t="shared" si="0"/>
        <v>69</v>
      </c>
      <c r="J30" s="198"/>
      <c r="K30" s="42" t="s">
        <v>177</v>
      </c>
      <c r="L30" s="198"/>
      <c r="M30" s="42" t="s">
        <v>177</v>
      </c>
      <c r="N30" s="198"/>
      <c r="O30" s="42" t="s">
        <v>177</v>
      </c>
      <c r="P30" s="42"/>
      <c r="Q30" s="42" t="s">
        <v>177</v>
      </c>
      <c r="R30" s="198"/>
      <c r="S30" s="42" t="s">
        <v>177</v>
      </c>
      <c r="T30" s="198"/>
      <c r="U30" s="42" t="s">
        <v>177</v>
      </c>
      <c r="V30" s="198"/>
      <c r="W30" s="198"/>
      <c r="X30" s="14"/>
      <c r="Y30" s="197" t="s">
        <v>726</v>
      </c>
      <c r="Z30" s="197" t="s">
        <v>103</v>
      </c>
      <c r="AA30" s="197" t="s">
        <v>858</v>
      </c>
      <c r="AB30" s="197"/>
      <c r="AC30" s="197" t="s">
        <v>807</v>
      </c>
      <c r="AD30" s="197"/>
      <c r="AE30" s="53" t="s">
        <v>177</v>
      </c>
      <c r="AF30" s="197"/>
      <c r="AG30" s="53" t="s">
        <v>177</v>
      </c>
      <c r="AH30" s="197"/>
      <c r="AI30" s="197">
        <v>2027</v>
      </c>
      <c r="AJ30" s="197"/>
      <c r="AK30" s="53" t="s">
        <v>177</v>
      </c>
      <c r="AL30" s="197"/>
      <c r="AM30" s="53" t="s">
        <v>177</v>
      </c>
      <c r="AN30" s="197"/>
      <c r="AO30" s="53" t="s">
        <v>177</v>
      </c>
      <c r="AP30" s="197"/>
      <c r="AQ30" s="53" t="s">
        <v>177</v>
      </c>
      <c r="AR30" s="197"/>
      <c r="AS30" s="197" t="s">
        <v>833</v>
      </c>
      <c r="AT30" s="14"/>
    </row>
    <row r="31" spans="1:46" x14ac:dyDescent="0.3">
      <c r="A31" s="197" t="s">
        <v>755</v>
      </c>
      <c r="B31" s="197" t="s">
        <v>103</v>
      </c>
      <c r="C31" s="197" t="s">
        <v>741</v>
      </c>
      <c r="D31" s="198"/>
      <c r="E31" s="198" t="s">
        <v>698</v>
      </c>
      <c r="F31" s="198"/>
      <c r="G31" s="67">
        <v>525</v>
      </c>
      <c r="H31" s="198"/>
      <c r="I31" s="198">
        <f t="shared" si="0"/>
        <v>262.5</v>
      </c>
      <c r="J31" s="198"/>
      <c r="K31" s="42" t="s">
        <v>177</v>
      </c>
      <c r="L31" s="198"/>
      <c r="M31" s="42" t="s">
        <v>177</v>
      </c>
      <c r="N31" s="198"/>
      <c r="O31" s="42" t="s">
        <v>177</v>
      </c>
      <c r="P31" s="42"/>
      <c r="Q31" s="42" t="s">
        <v>177</v>
      </c>
      <c r="R31" s="198"/>
      <c r="S31" s="42" t="s">
        <v>177</v>
      </c>
      <c r="T31" s="198"/>
      <c r="U31" s="42" t="s">
        <v>177</v>
      </c>
      <c r="V31" s="198"/>
      <c r="W31" s="198"/>
      <c r="X31" s="14"/>
      <c r="Y31" s="203" t="s">
        <v>823</v>
      </c>
      <c r="Z31" s="203" t="s">
        <v>103</v>
      </c>
      <c r="AA31" s="203" t="s">
        <v>101</v>
      </c>
      <c r="AB31" s="203"/>
      <c r="AC31" s="203" t="s">
        <v>807</v>
      </c>
      <c r="AD31" s="203"/>
      <c r="AE31" s="203">
        <v>8824</v>
      </c>
      <c r="AF31" s="203"/>
      <c r="AG31" s="203">
        <v>7687</v>
      </c>
      <c r="AH31" s="203"/>
      <c r="AI31" s="203">
        <v>273</v>
      </c>
      <c r="AJ31" s="203"/>
      <c r="AK31" s="203">
        <v>6</v>
      </c>
      <c r="AL31" s="203"/>
      <c r="AM31" s="203">
        <v>238</v>
      </c>
      <c r="AN31" s="203"/>
      <c r="AO31" s="203">
        <v>159</v>
      </c>
      <c r="AP31" s="203"/>
      <c r="AQ31" s="203">
        <v>238</v>
      </c>
      <c r="AR31" s="203"/>
      <c r="AS31" s="203" t="s">
        <v>834</v>
      </c>
      <c r="AT31" s="14"/>
    </row>
    <row r="32" spans="1:46" ht="15" thickBot="1" x14ac:dyDescent="0.35">
      <c r="A32" s="600" t="s">
        <v>229</v>
      </c>
      <c r="B32" s="600"/>
      <c r="C32" s="600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480"/>
      <c r="Q32" s="480"/>
      <c r="R32" s="105"/>
      <c r="S32" s="105"/>
      <c r="T32" s="105"/>
      <c r="U32" s="105"/>
      <c r="V32" s="105"/>
      <c r="W32" s="105"/>
      <c r="X32" s="14"/>
      <c r="Y32" s="16" t="s">
        <v>97</v>
      </c>
      <c r="Z32" s="16" t="s">
        <v>103</v>
      </c>
      <c r="AA32" s="16" t="s">
        <v>101</v>
      </c>
      <c r="AB32" s="16"/>
      <c r="AC32" s="16" t="s">
        <v>810</v>
      </c>
      <c r="AD32" s="16"/>
      <c r="AE32" s="16">
        <v>12353</v>
      </c>
      <c r="AF32" s="16"/>
      <c r="AG32" s="16">
        <v>10746</v>
      </c>
      <c r="AH32" s="16"/>
      <c r="AI32" s="16">
        <v>849</v>
      </c>
      <c r="AJ32" s="16"/>
      <c r="AK32" s="16">
        <v>8</v>
      </c>
      <c r="AL32" s="16"/>
      <c r="AM32" s="16">
        <v>334</v>
      </c>
      <c r="AN32" s="16"/>
      <c r="AO32" s="16">
        <v>222</v>
      </c>
      <c r="AP32" s="16"/>
      <c r="AQ32" s="16">
        <v>334</v>
      </c>
      <c r="AR32" s="16"/>
      <c r="AS32" s="16" t="s">
        <v>832</v>
      </c>
      <c r="AT32" s="14"/>
    </row>
    <row r="33" spans="1:46" x14ac:dyDescent="0.3">
      <c r="A33" s="217"/>
      <c r="B33" s="217"/>
      <c r="C33" s="217"/>
      <c r="D33" s="217"/>
      <c r="E33" s="217" t="s">
        <v>128</v>
      </c>
      <c r="F33" s="217"/>
      <c r="G33" s="217">
        <f>SUM(G8:G32)</f>
        <v>8295</v>
      </c>
      <c r="H33" s="217"/>
      <c r="I33" s="217">
        <f>SUM(I8:I32)</f>
        <v>4147.5</v>
      </c>
      <c r="J33" s="217"/>
      <c r="K33" s="217">
        <f>SUM(K8:K32)</f>
        <v>3</v>
      </c>
      <c r="L33" s="217"/>
      <c r="M33" s="217">
        <f>SUM(M8:M32)</f>
        <v>3</v>
      </c>
      <c r="N33" s="217"/>
      <c r="O33" s="217">
        <f>SUM(O8:O32)</f>
        <v>17</v>
      </c>
      <c r="P33" s="479"/>
      <c r="Q33" s="479">
        <v>2</v>
      </c>
      <c r="R33" s="217"/>
      <c r="S33" s="217">
        <f>SUM(S8:S32)</f>
        <v>135</v>
      </c>
      <c r="T33" s="217"/>
      <c r="U33" s="217">
        <f>SUM(U8:U32)</f>
        <v>1115</v>
      </c>
      <c r="V33" s="217"/>
      <c r="W33" s="217"/>
      <c r="X33" s="14"/>
      <c r="Y33" s="197" t="s">
        <v>859</v>
      </c>
      <c r="Z33" s="197" t="s">
        <v>103</v>
      </c>
      <c r="AA33" s="197" t="s">
        <v>861</v>
      </c>
      <c r="AB33" s="197"/>
      <c r="AC33" s="197" t="s">
        <v>807</v>
      </c>
      <c r="AD33" s="197"/>
      <c r="AE33" s="53" t="s">
        <v>177</v>
      </c>
      <c r="AF33" s="197"/>
      <c r="AG33" s="53" t="s">
        <v>177</v>
      </c>
      <c r="AH33" s="197"/>
      <c r="AI33" s="197">
        <v>1137</v>
      </c>
      <c r="AJ33" s="197"/>
      <c r="AK33" s="53" t="s">
        <v>177</v>
      </c>
      <c r="AL33" s="197"/>
      <c r="AM33" s="53" t="s">
        <v>177</v>
      </c>
      <c r="AN33" s="197"/>
      <c r="AO33" s="53" t="s">
        <v>177</v>
      </c>
      <c r="AP33" s="197"/>
      <c r="AQ33" s="53" t="s">
        <v>177</v>
      </c>
      <c r="AR33" s="197"/>
      <c r="AS33" s="197" t="s">
        <v>832</v>
      </c>
      <c r="AT33" s="14"/>
    </row>
    <row r="34" spans="1:46" x14ac:dyDescent="0.3">
      <c r="A34" s="222" t="s">
        <v>120</v>
      </c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477"/>
      <c r="Q34" s="477"/>
      <c r="R34" s="198"/>
      <c r="S34" s="198"/>
      <c r="T34" s="198"/>
      <c r="U34" s="198"/>
      <c r="V34" s="198"/>
      <c r="W34" s="198"/>
      <c r="X34" s="14"/>
      <c r="Y34" s="197" t="s">
        <v>860</v>
      </c>
      <c r="Z34" s="197" t="s">
        <v>103</v>
      </c>
      <c r="AA34" s="197" t="s">
        <v>862</v>
      </c>
      <c r="AB34" s="197"/>
      <c r="AC34" s="197" t="s">
        <v>810</v>
      </c>
      <c r="AD34" s="197"/>
      <c r="AE34" s="53" t="s">
        <v>177</v>
      </c>
      <c r="AF34" s="197"/>
      <c r="AG34" s="53" t="s">
        <v>177</v>
      </c>
      <c r="AH34" s="197"/>
      <c r="AI34" s="197">
        <v>758</v>
      </c>
      <c r="AJ34" s="197"/>
      <c r="AK34" s="53" t="s">
        <v>177</v>
      </c>
      <c r="AL34" s="197"/>
      <c r="AM34" s="53" t="s">
        <v>177</v>
      </c>
      <c r="AN34" s="197"/>
      <c r="AO34" s="53" t="s">
        <v>177</v>
      </c>
      <c r="AP34" s="197"/>
      <c r="AQ34" s="53" t="s">
        <v>177</v>
      </c>
      <c r="AR34" s="197"/>
      <c r="AS34" s="197" t="s">
        <v>834</v>
      </c>
      <c r="AT34" s="14"/>
    </row>
    <row r="35" spans="1:46" x14ac:dyDescent="0.3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477"/>
      <c r="Q35" s="477"/>
      <c r="R35" s="198"/>
      <c r="S35" s="198"/>
      <c r="T35" s="198"/>
      <c r="U35" s="198"/>
      <c r="V35" s="198"/>
      <c r="W35" s="198"/>
      <c r="X35" s="14"/>
      <c r="Y35" s="197" t="s">
        <v>824</v>
      </c>
      <c r="Z35" s="197" t="s">
        <v>103</v>
      </c>
      <c r="AA35" s="197" t="s">
        <v>101</v>
      </c>
      <c r="AB35" s="197"/>
      <c r="AC35" s="197" t="s">
        <v>577</v>
      </c>
      <c r="AD35" s="197"/>
      <c r="AE35" s="197">
        <v>3526</v>
      </c>
      <c r="AF35" s="197"/>
      <c r="AG35" s="197">
        <v>2760</v>
      </c>
      <c r="AH35" s="197"/>
      <c r="AI35" s="197">
        <v>766</v>
      </c>
      <c r="AJ35" s="197"/>
      <c r="AK35" s="197">
        <v>2</v>
      </c>
      <c r="AL35" s="197"/>
      <c r="AM35" s="53" t="s">
        <v>177</v>
      </c>
      <c r="AN35" s="197"/>
      <c r="AO35" s="197">
        <v>63</v>
      </c>
      <c r="AP35" s="197"/>
      <c r="AQ35" s="197">
        <v>95</v>
      </c>
      <c r="AR35" s="197"/>
      <c r="AS35" s="197" t="s">
        <v>832</v>
      </c>
      <c r="AT35" s="14"/>
    </row>
    <row r="36" spans="1:46" x14ac:dyDescent="0.3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477"/>
      <c r="Q36" s="477"/>
      <c r="R36" s="198"/>
      <c r="S36" s="198"/>
      <c r="T36" s="198"/>
      <c r="U36" s="198"/>
      <c r="V36" s="198"/>
      <c r="W36" s="198"/>
      <c r="X36" s="14"/>
      <c r="Y36" s="203" t="s">
        <v>96</v>
      </c>
      <c r="Z36" s="203" t="s">
        <v>103</v>
      </c>
      <c r="AA36" s="203" t="s">
        <v>825</v>
      </c>
      <c r="AB36" s="203"/>
      <c r="AC36" s="203" t="s">
        <v>826</v>
      </c>
      <c r="AD36" s="203"/>
      <c r="AE36" s="203">
        <v>5303</v>
      </c>
      <c r="AF36" s="203"/>
      <c r="AG36" s="203">
        <v>5303</v>
      </c>
      <c r="AH36" s="203"/>
      <c r="AI36" s="86" t="s">
        <v>177</v>
      </c>
      <c r="AJ36" s="203"/>
      <c r="AK36" s="203">
        <v>3</v>
      </c>
      <c r="AL36" s="203"/>
      <c r="AM36" s="203">
        <v>143</v>
      </c>
      <c r="AN36" s="203"/>
      <c r="AO36" s="86" t="s">
        <v>177</v>
      </c>
      <c r="AP36" s="203"/>
      <c r="AQ36" s="203">
        <v>143</v>
      </c>
      <c r="AR36" s="203"/>
      <c r="AS36" s="203" t="s">
        <v>832</v>
      </c>
      <c r="AT36" s="14"/>
    </row>
    <row r="37" spans="1:46" x14ac:dyDescent="0.3">
      <c r="X37" s="229"/>
      <c r="Y37" s="197" t="s">
        <v>827</v>
      </c>
      <c r="Z37" s="197" t="s">
        <v>103</v>
      </c>
      <c r="AA37" s="197" t="s">
        <v>828</v>
      </c>
      <c r="AB37" s="197"/>
      <c r="AC37" s="197" t="s">
        <v>826</v>
      </c>
      <c r="AD37" s="197"/>
      <c r="AE37" s="197">
        <v>2487</v>
      </c>
      <c r="AF37" s="197"/>
      <c r="AG37" s="197">
        <v>2487</v>
      </c>
      <c r="AH37" s="197"/>
      <c r="AI37" s="53" t="s">
        <v>177</v>
      </c>
      <c r="AJ37" s="197"/>
      <c r="AK37" s="197">
        <v>2</v>
      </c>
      <c r="AL37" s="197"/>
      <c r="AM37" s="197">
        <v>67</v>
      </c>
      <c r="AN37" s="197"/>
      <c r="AO37" s="53" t="s">
        <v>177</v>
      </c>
      <c r="AP37" s="197"/>
      <c r="AQ37" s="197">
        <v>67</v>
      </c>
      <c r="AR37" s="197"/>
      <c r="AS37" s="197" t="s">
        <v>834</v>
      </c>
      <c r="AT37" s="229"/>
    </row>
    <row r="38" spans="1:46" x14ac:dyDescent="0.3">
      <c r="X38" s="229"/>
      <c r="Y38" s="197" t="s">
        <v>829</v>
      </c>
      <c r="Z38" s="197" t="s">
        <v>103</v>
      </c>
      <c r="AA38" s="197" t="s">
        <v>830</v>
      </c>
      <c r="AB38" s="197"/>
      <c r="AC38" s="197" t="s">
        <v>826</v>
      </c>
      <c r="AD38" s="197"/>
      <c r="AE38" s="197">
        <v>15660</v>
      </c>
      <c r="AF38" s="197"/>
      <c r="AG38" s="197">
        <v>15660</v>
      </c>
      <c r="AH38" s="197"/>
      <c r="AI38" s="53" t="s">
        <v>177</v>
      </c>
      <c r="AJ38" s="197"/>
      <c r="AK38" s="197">
        <v>10</v>
      </c>
      <c r="AL38" s="197"/>
      <c r="AM38" s="197">
        <v>423</v>
      </c>
      <c r="AN38" s="197"/>
      <c r="AO38" s="53" t="s">
        <v>177</v>
      </c>
      <c r="AP38" s="197"/>
      <c r="AQ38" s="197">
        <v>423</v>
      </c>
      <c r="AR38" s="197"/>
      <c r="AS38" s="197" t="s">
        <v>832</v>
      </c>
      <c r="AT38" s="229"/>
    </row>
    <row r="39" spans="1:46" x14ac:dyDescent="0.3">
      <c r="X39" s="229"/>
      <c r="Y39" s="197" t="s">
        <v>831</v>
      </c>
      <c r="Z39" s="197" t="s">
        <v>103</v>
      </c>
      <c r="AA39" s="197" t="s">
        <v>101</v>
      </c>
      <c r="AB39" s="197"/>
      <c r="AC39" s="197" t="s">
        <v>826</v>
      </c>
      <c r="AD39" s="197"/>
      <c r="AE39" s="197">
        <v>1903</v>
      </c>
      <c r="AF39" s="197"/>
      <c r="AG39" s="197">
        <v>1903</v>
      </c>
      <c r="AH39" s="197"/>
      <c r="AI39" s="53" t="s">
        <v>177</v>
      </c>
      <c r="AJ39" s="197"/>
      <c r="AK39" s="197">
        <v>1</v>
      </c>
      <c r="AL39" s="197"/>
      <c r="AM39" s="197">
        <v>51</v>
      </c>
      <c r="AN39" s="197"/>
      <c r="AO39" s="53" t="s">
        <v>177</v>
      </c>
      <c r="AP39" s="197"/>
      <c r="AQ39" s="197">
        <v>51</v>
      </c>
      <c r="AR39" s="197"/>
      <c r="AS39" s="197" t="s">
        <v>833</v>
      </c>
      <c r="AT39" s="229"/>
    </row>
    <row r="40" spans="1:46" ht="15" thickBot="1" x14ac:dyDescent="0.35">
      <c r="A40" s="9"/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477"/>
      <c r="Q40" s="477"/>
      <c r="R40" s="10"/>
      <c r="S40" s="10"/>
      <c r="T40" s="10"/>
      <c r="U40" s="10"/>
      <c r="V40" s="10"/>
      <c r="W40" s="10"/>
      <c r="X40" s="229"/>
      <c r="Y40" s="600" t="s">
        <v>229</v>
      </c>
      <c r="Z40" s="600"/>
      <c r="AA40" s="600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229"/>
    </row>
    <row r="41" spans="1:46" x14ac:dyDescent="0.3">
      <c r="A41" s="9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477"/>
      <c r="Q41" s="477"/>
      <c r="R41" s="10"/>
      <c r="S41" s="10"/>
      <c r="T41" s="10"/>
      <c r="U41" s="10"/>
      <c r="V41" s="10"/>
      <c r="W41" s="10"/>
      <c r="X41" s="229"/>
      <c r="Y41" s="199"/>
      <c r="Z41" s="199"/>
      <c r="AA41" s="199"/>
      <c r="AB41" s="199"/>
      <c r="AC41" s="199" t="s">
        <v>128</v>
      </c>
      <c r="AD41" s="199"/>
      <c r="AE41" s="199">
        <f>SUM(AE7:AE40)</f>
        <v>282843</v>
      </c>
      <c r="AF41" s="199"/>
      <c r="AG41" s="199">
        <f>SUM(AG7:AG40)</f>
        <v>256114</v>
      </c>
      <c r="AH41" s="199"/>
      <c r="AI41" s="199">
        <f>SUM(AI7:AI40)</f>
        <v>28669</v>
      </c>
      <c r="AJ41" s="199"/>
      <c r="AK41" s="199">
        <f>SUM(AK7:AK40)</f>
        <v>178</v>
      </c>
      <c r="AL41" s="199"/>
      <c r="AM41" s="199">
        <f>SUM(AM7:AM40)</f>
        <v>6085</v>
      </c>
      <c r="AN41" s="199"/>
      <c r="AO41" s="199">
        <f>SUM(AO7:AO40)</f>
        <v>4632</v>
      </c>
      <c r="AP41" s="199"/>
      <c r="AQ41" s="199">
        <f>SUM(AQ7:AQ40)</f>
        <v>7636</v>
      </c>
      <c r="AR41" s="199"/>
      <c r="AS41" s="199"/>
      <c r="AT41" s="229"/>
    </row>
    <row r="42" spans="1:46" x14ac:dyDescent="0.3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229"/>
      <c r="Y42" s="229"/>
      <c r="Z42" s="229"/>
      <c r="AA42" s="229"/>
      <c r="AB42" s="229"/>
      <c r="AC42" s="229"/>
      <c r="AD42" s="229"/>
      <c r="AE42" s="229"/>
      <c r="AF42" s="229"/>
      <c r="AG42" s="229"/>
      <c r="AH42" s="229"/>
      <c r="AI42" s="229"/>
      <c r="AJ42" s="229"/>
      <c r="AK42" s="229"/>
      <c r="AL42" s="229"/>
      <c r="AM42" s="229"/>
      <c r="AN42" s="229"/>
      <c r="AO42" s="229"/>
      <c r="AP42" s="229"/>
      <c r="AQ42" s="229"/>
      <c r="AR42" s="229"/>
      <c r="AS42" s="229"/>
      <c r="AT42" s="229"/>
    </row>
    <row r="43" spans="1:46" x14ac:dyDescent="0.3">
      <c r="X43" s="229"/>
      <c r="Y43" s="229" t="s">
        <v>197</v>
      </c>
      <c r="Z43" s="229"/>
      <c r="AA43" s="229"/>
      <c r="AB43" s="229"/>
      <c r="AC43" s="229"/>
      <c r="AD43" s="229"/>
      <c r="AE43" s="229"/>
      <c r="AF43" s="229"/>
      <c r="AG43" s="229"/>
      <c r="AH43" s="229"/>
      <c r="AI43" s="229"/>
      <c r="AJ43" s="229"/>
      <c r="AK43" s="229"/>
      <c r="AL43" s="229"/>
      <c r="AM43" s="229"/>
      <c r="AN43" s="229"/>
      <c r="AO43" s="229"/>
      <c r="AP43" s="229"/>
      <c r="AQ43" s="229"/>
      <c r="AR43" s="229"/>
      <c r="AS43" s="229"/>
      <c r="AT43" s="229"/>
    </row>
    <row r="44" spans="1:46" x14ac:dyDescent="0.3">
      <c r="X44" s="14"/>
      <c r="Y44" s="114" t="s">
        <v>198</v>
      </c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</row>
    <row r="45" spans="1:46" x14ac:dyDescent="0.3">
      <c r="X45" s="14"/>
      <c r="Y45" s="200" t="s">
        <v>120</v>
      </c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</row>
    <row r="46" spans="1:46" x14ac:dyDescent="0.3"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</row>
  </sheetData>
  <mergeCells count="40">
    <mergeCell ref="A1:W1"/>
    <mergeCell ref="A2:W2"/>
    <mergeCell ref="G4:G6"/>
    <mergeCell ref="I4:I6"/>
    <mergeCell ref="K4:K6"/>
    <mergeCell ref="M4:M6"/>
    <mergeCell ref="O4:O6"/>
    <mergeCell ref="S4:S6"/>
    <mergeCell ref="U4:U6"/>
    <mergeCell ref="Y2:AS2"/>
    <mergeCell ref="Y1:AS1"/>
    <mergeCell ref="AE4:AE5"/>
    <mergeCell ref="AG4:AG5"/>
    <mergeCell ref="AK4:AK5"/>
    <mergeCell ref="AM4:AM5"/>
    <mergeCell ref="AO4:AO5"/>
    <mergeCell ref="AQ4:AQ5"/>
    <mergeCell ref="AI4:AI5"/>
    <mergeCell ref="AV1:AX1"/>
    <mergeCell ref="BB1:BF1"/>
    <mergeCell ref="BJ1:BT1"/>
    <mergeCell ref="BV1:CL1"/>
    <mergeCell ref="AV2:AX2"/>
    <mergeCell ref="BB2:BF2"/>
    <mergeCell ref="BJ2:BT2"/>
    <mergeCell ref="BV2:CL2"/>
    <mergeCell ref="CD4:CD5"/>
    <mergeCell ref="CF4:CF5"/>
    <mergeCell ref="CH4:CH5"/>
    <mergeCell ref="CJ4:CJ5"/>
    <mergeCell ref="BP3:BT3"/>
    <mergeCell ref="BP4:BT4"/>
    <mergeCell ref="BZ4:BZ5"/>
    <mergeCell ref="Y40:AA40"/>
    <mergeCell ref="A32:C32"/>
    <mergeCell ref="BB8:BD8"/>
    <mergeCell ref="BJ8:BN8"/>
    <mergeCell ref="CB4:CB5"/>
    <mergeCell ref="AX4:AX5"/>
    <mergeCell ref="BF4:BF5"/>
  </mergeCells>
  <conditionalFormatting sqref="AW7:AX7 Y7:AC10 Y14:AC16 Y18:AC18 Y20:AC21 Y29:AC29 AS29 Y31:AC32 Y35:AC39 AS31:AS32 AS35:AS39">
    <cfRule type="cellIs" dxfId="18" priority="6" operator="equal">
      <formula>0</formula>
    </cfRule>
  </conditionalFormatting>
  <conditionalFormatting sqref="A9:C31">
    <cfRule type="cellIs" dxfId="17" priority="5" operator="equal">
      <formula>0</formula>
    </cfRule>
  </conditionalFormatting>
  <conditionalFormatting sqref="G9:G31">
    <cfRule type="cellIs" dxfId="16" priority="4" operator="equal">
      <formula>0</formula>
    </cfRule>
  </conditionalFormatting>
  <conditionalFormatting sqref="AS7:AS10 AS15 AS18 AS21">
    <cfRule type="cellIs" dxfId="15" priority="2" operator="equal">
      <formula>0</formula>
    </cfRule>
  </conditionalFormatting>
  <conditionalFormatting sqref="AS20 AS16 AS14">
    <cfRule type="cellIs" dxfId="14" priority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5DD57-BFE0-4518-AF77-FD48BE6E4059}">
  <sheetPr>
    <tabColor rgb="FFFF0000"/>
  </sheetPr>
  <dimension ref="A1:O11"/>
  <sheetViews>
    <sheetView workbookViewId="0">
      <selection activeCell="I25" sqref="I25"/>
    </sheetView>
  </sheetViews>
  <sheetFormatPr defaultRowHeight="14.4" x14ac:dyDescent="0.3"/>
  <cols>
    <col min="1" max="1" width="11.44140625" customWidth="1"/>
    <col min="2" max="2" width="3.5546875" customWidth="1"/>
    <col min="3" max="3" width="11.5546875" customWidth="1"/>
    <col min="4" max="4" width="0.6640625" customWidth="1"/>
    <col min="5" max="5" width="18.6640625" customWidth="1"/>
    <col min="6" max="6" width="0.6640625" customWidth="1"/>
    <col min="7" max="7" width="12.88671875" customWidth="1"/>
    <col min="8" max="8" width="0.6640625" customWidth="1"/>
    <col min="9" max="9" width="12.88671875" customWidth="1"/>
    <col min="10" max="10" width="0.6640625" customWidth="1"/>
    <col min="11" max="11" width="12.88671875" customWidth="1"/>
  </cols>
  <sheetData>
    <row r="1" spans="1:15" x14ac:dyDescent="0.3">
      <c r="A1" s="605" t="s">
        <v>22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</row>
    <row r="2" spans="1:15" x14ac:dyDescent="0.3">
      <c r="A2" s="553" t="s">
        <v>1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</row>
    <row r="3" spans="1:15" x14ac:dyDescent="0.3">
      <c r="A3" s="2"/>
      <c r="B3" s="2"/>
      <c r="C3" s="2"/>
      <c r="D3" s="2"/>
      <c r="E3" s="2"/>
      <c r="F3" s="2"/>
      <c r="G3" s="2">
        <v>614.03049999999996</v>
      </c>
      <c r="H3" s="2"/>
      <c r="I3" s="3">
        <v>614.03700000000003</v>
      </c>
      <c r="J3" s="2"/>
      <c r="K3" s="593" t="s">
        <v>25</v>
      </c>
    </row>
    <row r="4" spans="1:15" x14ac:dyDescent="0.3">
      <c r="A4" s="2"/>
      <c r="B4" s="2"/>
      <c r="C4" s="2"/>
      <c r="D4" s="2"/>
      <c r="E4" s="2"/>
      <c r="F4" s="2"/>
      <c r="G4" s="593" t="s">
        <v>23</v>
      </c>
      <c r="H4" s="2"/>
      <c r="I4" s="593" t="s">
        <v>24</v>
      </c>
      <c r="J4" s="2"/>
      <c r="K4" s="593"/>
    </row>
    <row r="5" spans="1:15" x14ac:dyDescent="0.3">
      <c r="A5" s="2"/>
      <c r="B5" s="2"/>
      <c r="C5" s="2"/>
      <c r="D5" s="2"/>
      <c r="E5" s="2"/>
      <c r="F5" s="2"/>
      <c r="G5" s="593"/>
      <c r="H5" s="2"/>
      <c r="I5" s="593"/>
      <c r="J5" s="2"/>
      <c r="K5" s="593"/>
    </row>
    <row r="6" spans="1:15" x14ac:dyDescent="0.3">
      <c r="A6" s="2"/>
      <c r="B6" s="2"/>
      <c r="C6" s="2"/>
      <c r="D6" s="2"/>
      <c r="E6" s="2"/>
      <c r="F6" s="2"/>
      <c r="G6" s="593"/>
      <c r="H6" s="2"/>
      <c r="I6" s="593"/>
      <c r="J6" s="2"/>
      <c r="K6" s="593"/>
    </row>
    <row r="7" spans="1:15" x14ac:dyDescent="0.3">
      <c r="A7" s="2"/>
      <c r="B7" s="2"/>
      <c r="C7" s="2"/>
      <c r="D7" s="2"/>
      <c r="E7" s="2"/>
      <c r="F7" s="2"/>
      <c r="G7" s="593"/>
      <c r="H7" s="2"/>
      <c r="I7" s="593"/>
      <c r="J7" s="2"/>
      <c r="K7" s="593"/>
    </row>
    <row r="8" spans="1:15" ht="15" thickBot="1" x14ac:dyDescent="0.35">
      <c r="A8" s="4" t="s">
        <v>2</v>
      </c>
      <c r="B8" s="4" t="s">
        <v>7</v>
      </c>
      <c r="C8" s="4" t="s">
        <v>2</v>
      </c>
      <c r="D8" s="4"/>
      <c r="E8" s="4" t="s">
        <v>3</v>
      </c>
      <c r="F8" s="4"/>
      <c r="G8" s="4" t="s">
        <v>4</v>
      </c>
      <c r="H8" s="4"/>
      <c r="I8" s="4" t="s">
        <v>12</v>
      </c>
      <c r="J8" s="4"/>
      <c r="K8" s="4" t="s">
        <v>12</v>
      </c>
      <c r="L8" s="21"/>
      <c r="M8" s="21"/>
      <c r="N8" s="22"/>
      <c r="O8" s="22"/>
    </row>
    <row r="9" spans="1:15" ht="15" thickBot="1" x14ac:dyDescent="0.35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5" x14ac:dyDescent="0.3">
      <c r="A10" s="43"/>
      <c r="B10" s="43"/>
      <c r="C10" s="43"/>
      <c r="D10" s="43"/>
      <c r="E10" s="43" t="s">
        <v>143</v>
      </c>
      <c r="F10" s="43"/>
      <c r="G10" s="43">
        <f>SUM(G7:G9)</f>
        <v>0</v>
      </c>
      <c r="H10" s="43"/>
      <c r="I10" s="43">
        <f>SUM(I7:I9)</f>
        <v>0</v>
      </c>
      <c r="J10" s="43"/>
      <c r="K10" s="43">
        <f>SUM(K7:K9)</f>
        <v>0</v>
      </c>
    </row>
    <row r="11" spans="1:15" x14ac:dyDescent="0.3">
      <c r="A11" s="1" t="s">
        <v>232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</sheetData>
  <mergeCells count="5">
    <mergeCell ref="A1:K1"/>
    <mergeCell ref="A2:K2"/>
    <mergeCell ref="G4:G7"/>
    <mergeCell ref="I4:I7"/>
    <mergeCell ref="K3:K7"/>
  </mergeCells>
  <conditionalFormatting sqref="G9:K11 L8:M8">
    <cfRule type="cellIs" dxfId="13" priority="1" operator="equal">
      <formula>0</formula>
    </cfRule>
  </conditionalFormatting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12203-C0D2-43C6-91B7-933F2F4AA51E}">
  <sheetPr>
    <tabColor theme="9"/>
  </sheetPr>
  <dimension ref="A1:I28"/>
  <sheetViews>
    <sheetView workbookViewId="0">
      <selection activeCell="S19" sqref="S19"/>
    </sheetView>
  </sheetViews>
  <sheetFormatPr defaultRowHeight="14.4" x14ac:dyDescent="0.3"/>
  <cols>
    <col min="1" max="1" width="11.44140625" customWidth="1"/>
    <col min="2" max="2" width="3.5546875" customWidth="1"/>
    <col min="3" max="3" width="11.44140625" customWidth="1"/>
    <col min="4" max="4" width="0.6640625" customWidth="1"/>
    <col min="5" max="5" width="15.6640625" customWidth="1"/>
    <col min="6" max="6" width="0.6640625" customWidth="1"/>
    <col min="7" max="7" width="12.88671875" customWidth="1"/>
    <col min="8" max="8" width="0.6640625" customWidth="1"/>
    <col min="9" max="9" width="15.6640625" customWidth="1"/>
  </cols>
  <sheetData>
    <row r="1" spans="1:9" x14ac:dyDescent="0.3">
      <c r="A1" s="552" t="s">
        <v>20</v>
      </c>
      <c r="B1" s="552"/>
      <c r="C1" s="552"/>
      <c r="D1" s="552"/>
      <c r="E1" s="552"/>
      <c r="F1" s="552"/>
      <c r="G1" s="552"/>
      <c r="H1" s="552"/>
      <c r="I1" s="552"/>
    </row>
    <row r="2" spans="1:9" x14ac:dyDescent="0.3">
      <c r="A2" s="553" t="s">
        <v>1</v>
      </c>
      <c r="B2" s="553"/>
      <c r="C2" s="553"/>
      <c r="D2" s="553"/>
      <c r="E2" s="553"/>
      <c r="F2" s="553"/>
      <c r="G2" s="553"/>
      <c r="H2" s="553"/>
      <c r="I2" s="553"/>
    </row>
    <row r="3" spans="1:9" x14ac:dyDescent="0.3">
      <c r="A3" s="429"/>
      <c r="B3" s="429"/>
      <c r="C3" s="429"/>
      <c r="D3" s="429"/>
      <c r="E3" s="429"/>
      <c r="F3" s="429"/>
      <c r="G3" s="432">
        <v>616.01</v>
      </c>
      <c r="H3" s="429"/>
      <c r="I3" s="429"/>
    </row>
    <row r="4" spans="1:9" ht="15" customHeight="1" x14ac:dyDescent="0.3">
      <c r="A4" s="429"/>
      <c r="B4" s="429"/>
      <c r="C4" s="429"/>
      <c r="D4" s="429"/>
      <c r="E4" s="429"/>
      <c r="F4" s="429"/>
      <c r="G4" s="559" t="s">
        <v>21</v>
      </c>
      <c r="H4" s="429"/>
      <c r="I4" s="429"/>
    </row>
    <row r="5" spans="1:9" x14ac:dyDescent="0.3">
      <c r="A5" s="429"/>
      <c r="B5" s="429"/>
      <c r="C5" s="429"/>
      <c r="D5" s="429"/>
      <c r="E5" s="429"/>
      <c r="F5" s="429"/>
      <c r="G5" s="559"/>
      <c r="H5" s="429"/>
      <c r="I5" s="429"/>
    </row>
    <row r="6" spans="1:9" ht="15" thickBot="1" x14ac:dyDescent="0.35">
      <c r="A6" s="433" t="s">
        <v>2</v>
      </c>
      <c r="B6" s="433" t="s">
        <v>7</v>
      </c>
      <c r="C6" s="433" t="s">
        <v>2</v>
      </c>
      <c r="D6" s="433"/>
      <c r="E6" s="433" t="s">
        <v>3</v>
      </c>
      <c r="F6" s="433"/>
      <c r="G6" s="433" t="s">
        <v>4</v>
      </c>
      <c r="H6" s="433"/>
      <c r="I6" s="433" t="s">
        <v>5</v>
      </c>
    </row>
    <row r="7" spans="1:9" x14ac:dyDescent="0.3">
      <c r="A7" s="17" t="s">
        <v>1273</v>
      </c>
      <c r="B7" s="17" t="s">
        <v>103</v>
      </c>
      <c r="C7" s="17" t="s">
        <v>1274</v>
      </c>
      <c r="D7" s="17"/>
      <c r="E7" s="17" t="s">
        <v>249</v>
      </c>
      <c r="F7" s="17"/>
      <c r="G7" s="440">
        <v>582</v>
      </c>
      <c r="H7" s="17"/>
      <c r="I7" s="17" t="s">
        <v>250</v>
      </c>
    </row>
    <row r="8" spans="1:9" x14ac:dyDescent="0.3">
      <c r="A8" s="428" t="s">
        <v>1275</v>
      </c>
      <c r="B8" s="428" t="s">
        <v>103</v>
      </c>
      <c r="C8" s="428" t="s">
        <v>1276</v>
      </c>
      <c r="D8" s="428"/>
      <c r="E8" s="428" t="s">
        <v>249</v>
      </c>
      <c r="F8" s="428"/>
      <c r="G8" s="334">
        <v>1794</v>
      </c>
      <c r="H8" s="428"/>
      <c r="I8" s="428" t="s">
        <v>250</v>
      </c>
    </row>
    <row r="9" spans="1:9" x14ac:dyDescent="0.3">
      <c r="A9" s="428" t="s">
        <v>1277</v>
      </c>
      <c r="B9" s="428" t="s">
        <v>103</v>
      </c>
      <c r="C9" s="428" t="s">
        <v>1278</v>
      </c>
      <c r="D9" s="428"/>
      <c r="E9" s="428" t="s">
        <v>249</v>
      </c>
      <c r="F9" s="428"/>
      <c r="G9" s="334">
        <v>1196</v>
      </c>
      <c r="H9" s="428"/>
      <c r="I9" s="428" t="s">
        <v>250</v>
      </c>
    </row>
    <row r="10" spans="1:9" x14ac:dyDescent="0.3">
      <c r="A10" s="428" t="s">
        <v>1279</v>
      </c>
      <c r="B10" s="428" t="s">
        <v>103</v>
      </c>
      <c r="C10" s="428" t="s">
        <v>1280</v>
      </c>
      <c r="D10" s="428"/>
      <c r="E10" s="428" t="s">
        <v>249</v>
      </c>
      <c r="F10" s="428"/>
      <c r="G10" s="334">
        <v>310</v>
      </c>
      <c r="H10" s="428"/>
      <c r="I10" s="428" t="s">
        <v>250</v>
      </c>
    </row>
    <row r="11" spans="1:9" x14ac:dyDescent="0.3">
      <c r="A11" s="431" t="s">
        <v>1281</v>
      </c>
      <c r="B11" s="431" t="s">
        <v>103</v>
      </c>
      <c r="C11" s="431" t="s">
        <v>1282</v>
      </c>
      <c r="D11" s="431"/>
      <c r="E11" s="431" t="s">
        <v>249</v>
      </c>
      <c r="F11" s="431"/>
      <c r="G11" s="441">
        <v>1601</v>
      </c>
      <c r="H11" s="431"/>
      <c r="I11" s="431" t="s">
        <v>250</v>
      </c>
    </row>
    <row r="12" spans="1:9" x14ac:dyDescent="0.3">
      <c r="A12" s="16" t="s">
        <v>1283</v>
      </c>
      <c r="B12" s="16" t="s">
        <v>103</v>
      </c>
      <c r="C12" s="16" t="s">
        <v>817</v>
      </c>
      <c r="D12" s="16"/>
      <c r="E12" s="16" t="s">
        <v>249</v>
      </c>
      <c r="F12" s="16"/>
      <c r="G12" s="442">
        <v>2570</v>
      </c>
      <c r="H12" s="16"/>
      <c r="I12" s="16" t="s">
        <v>250</v>
      </c>
    </row>
    <row r="13" spans="1:9" x14ac:dyDescent="0.3">
      <c r="A13" s="428" t="s">
        <v>1284</v>
      </c>
      <c r="B13" s="428" t="s">
        <v>103</v>
      </c>
      <c r="C13" s="428" t="s">
        <v>1285</v>
      </c>
      <c r="D13" s="428"/>
      <c r="E13" s="428" t="s">
        <v>249</v>
      </c>
      <c r="F13" s="428"/>
      <c r="G13" s="334">
        <v>2110</v>
      </c>
      <c r="H13" s="428"/>
      <c r="I13" s="428" t="s">
        <v>250</v>
      </c>
    </row>
    <row r="14" spans="1:9" x14ac:dyDescent="0.3">
      <c r="A14" s="428" t="s">
        <v>1286</v>
      </c>
      <c r="B14" s="428" t="s">
        <v>103</v>
      </c>
      <c r="C14" s="428" t="s">
        <v>1287</v>
      </c>
      <c r="D14" s="428"/>
      <c r="E14" s="428" t="s">
        <v>249</v>
      </c>
      <c r="F14" s="428"/>
      <c r="G14" s="334">
        <v>656</v>
      </c>
      <c r="H14" s="428"/>
      <c r="I14" s="428" t="s">
        <v>250</v>
      </c>
    </row>
    <row r="15" spans="1:9" x14ac:dyDescent="0.3">
      <c r="A15" s="428" t="s">
        <v>1288</v>
      </c>
      <c r="B15" s="428" t="s">
        <v>103</v>
      </c>
      <c r="C15" s="428" t="s">
        <v>1289</v>
      </c>
      <c r="D15" s="428"/>
      <c r="E15" s="428" t="s">
        <v>249</v>
      </c>
      <c r="F15" s="428"/>
      <c r="G15" s="334">
        <v>984</v>
      </c>
      <c r="H15" s="428"/>
      <c r="I15" s="428" t="s">
        <v>250</v>
      </c>
    </row>
    <row r="16" spans="1:9" x14ac:dyDescent="0.3">
      <c r="A16" s="431" t="s">
        <v>1290</v>
      </c>
      <c r="B16" s="431" t="s">
        <v>103</v>
      </c>
      <c r="C16" s="431" t="s">
        <v>1291</v>
      </c>
      <c r="D16" s="431"/>
      <c r="E16" s="431" t="s">
        <v>249</v>
      </c>
      <c r="F16" s="431"/>
      <c r="G16" s="441">
        <v>793</v>
      </c>
      <c r="H16" s="431"/>
      <c r="I16" s="431" t="s">
        <v>250</v>
      </c>
    </row>
    <row r="17" spans="1:9" x14ac:dyDescent="0.3">
      <c r="A17" s="16" t="s">
        <v>1292</v>
      </c>
      <c r="B17" s="16" t="s">
        <v>103</v>
      </c>
      <c r="C17" s="16" t="s">
        <v>1293</v>
      </c>
      <c r="D17" s="16"/>
      <c r="E17" s="16" t="s">
        <v>252</v>
      </c>
      <c r="F17" s="16"/>
      <c r="G17" s="442">
        <v>501</v>
      </c>
      <c r="H17" s="16"/>
      <c r="I17" s="16" t="s">
        <v>253</v>
      </c>
    </row>
    <row r="18" spans="1:9" x14ac:dyDescent="0.3">
      <c r="A18" s="428" t="s">
        <v>1294</v>
      </c>
      <c r="B18" s="428" t="s">
        <v>103</v>
      </c>
      <c r="C18" s="428" t="s">
        <v>1295</v>
      </c>
      <c r="D18" s="428"/>
      <c r="E18" s="428" t="s">
        <v>252</v>
      </c>
      <c r="F18" s="428"/>
      <c r="G18" s="334">
        <v>979</v>
      </c>
      <c r="H18" s="428"/>
      <c r="I18" s="428" t="s">
        <v>253</v>
      </c>
    </row>
    <row r="19" spans="1:9" x14ac:dyDescent="0.3">
      <c r="A19" s="428" t="s">
        <v>1296</v>
      </c>
      <c r="B19" s="428" t="s">
        <v>103</v>
      </c>
      <c r="C19" s="428" t="s">
        <v>1297</v>
      </c>
      <c r="D19" s="428"/>
      <c r="E19" s="428" t="s">
        <v>252</v>
      </c>
      <c r="F19" s="428"/>
      <c r="G19" s="334">
        <v>781</v>
      </c>
      <c r="H19" s="428"/>
      <c r="I19" s="428" t="s">
        <v>253</v>
      </c>
    </row>
    <row r="20" spans="1:9" x14ac:dyDescent="0.3">
      <c r="A20" s="428" t="s">
        <v>1298</v>
      </c>
      <c r="B20" s="428" t="s">
        <v>103</v>
      </c>
      <c r="C20" s="428" t="s">
        <v>1299</v>
      </c>
      <c r="D20" s="428"/>
      <c r="E20" s="428" t="s">
        <v>252</v>
      </c>
      <c r="F20" s="428"/>
      <c r="G20" s="334">
        <v>269</v>
      </c>
      <c r="H20" s="428"/>
      <c r="I20" s="428" t="s">
        <v>253</v>
      </c>
    </row>
    <row r="21" spans="1:9" x14ac:dyDescent="0.3">
      <c r="A21" s="431" t="s">
        <v>1300</v>
      </c>
      <c r="B21" s="431" t="s">
        <v>103</v>
      </c>
      <c r="C21" s="431" t="s">
        <v>1301</v>
      </c>
      <c r="D21" s="431"/>
      <c r="E21" s="431" t="s">
        <v>252</v>
      </c>
      <c r="F21" s="431"/>
      <c r="G21" s="441">
        <v>851</v>
      </c>
      <c r="H21" s="431"/>
      <c r="I21" s="431" t="s">
        <v>253</v>
      </c>
    </row>
    <row r="22" spans="1:9" x14ac:dyDescent="0.3">
      <c r="A22" s="16" t="s">
        <v>1302</v>
      </c>
      <c r="B22" s="16" t="s">
        <v>103</v>
      </c>
      <c r="C22" s="16" t="s">
        <v>1303</v>
      </c>
      <c r="D22" s="16"/>
      <c r="E22" s="16" t="s">
        <v>252</v>
      </c>
      <c r="F22" s="16"/>
      <c r="G22" s="442">
        <v>2051</v>
      </c>
      <c r="H22" s="16"/>
      <c r="I22" s="16" t="s">
        <v>253</v>
      </c>
    </row>
    <row r="23" spans="1:9" x14ac:dyDescent="0.3">
      <c r="A23" s="428" t="s">
        <v>1304</v>
      </c>
      <c r="B23" s="428" t="s">
        <v>103</v>
      </c>
      <c r="C23" s="428" t="s">
        <v>1305</v>
      </c>
      <c r="D23" s="428"/>
      <c r="E23" s="428" t="s">
        <v>252</v>
      </c>
      <c r="F23" s="428"/>
      <c r="G23" s="334">
        <v>1093</v>
      </c>
      <c r="H23" s="428"/>
      <c r="I23" s="428" t="s">
        <v>253</v>
      </c>
    </row>
    <row r="24" spans="1:9" x14ac:dyDescent="0.3">
      <c r="A24" s="428" t="s">
        <v>1306</v>
      </c>
      <c r="B24" s="428" t="s">
        <v>103</v>
      </c>
      <c r="C24" s="428" t="s">
        <v>1307</v>
      </c>
      <c r="D24" s="428"/>
      <c r="E24" s="428" t="s">
        <v>252</v>
      </c>
      <c r="F24" s="428"/>
      <c r="G24" s="334">
        <v>1422</v>
      </c>
      <c r="H24" s="428"/>
      <c r="I24" s="428" t="s">
        <v>253</v>
      </c>
    </row>
    <row r="25" spans="1:9" x14ac:dyDescent="0.3">
      <c r="A25" s="428" t="s">
        <v>1308</v>
      </c>
      <c r="B25" s="428" t="s">
        <v>103</v>
      </c>
      <c r="C25" s="428" t="s">
        <v>1309</v>
      </c>
      <c r="D25" s="428"/>
      <c r="E25" s="428" t="s">
        <v>252</v>
      </c>
      <c r="F25" s="428"/>
      <c r="G25" s="334">
        <v>2875</v>
      </c>
      <c r="H25" s="428"/>
      <c r="I25" s="428" t="s">
        <v>253</v>
      </c>
    </row>
    <row r="26" spans="1:9" x14ac:dyDescent="0.3">
      <c r="A26" s="431" t="s">
        <v>1310</v>
      </c>
      <c r="B26" s="431" t="s">
        <v>103</v>
      </c>
      <c r="C26" s="431" t="s">
        <v>1311</v>
      </c>
      <c r="D26" s="431"/>
      <c r="E26" s="431" t="s">
        <v>252</v>
      </c>
      <c r="F26" s="431"/>
      <c r="G26" s="441">
        <v>938</v>
      </c>
      <c r="H26" s="431"/>
      <c r="I26" s="431" t="s">
        <v>253</v>
      </c>
    </row>
    <row r="27" spans="1:9" ht="15" thickBot="1" x14ac:dyDescent="0.35">
      <c r="A27" s="433" t="s">
        <v>1312</v>
      </c>
      <c r="B27" s="433" t="s">
        <v>103</v>
      </c>
      <c r="C27" s="433" t="s">
        <v>251</v>
      </c>
      <c r="D27" s="433"/>
      <c r="E27" s="433" t="s">
        <v>252</v>
      </c>
      <c r="F27" s="433"/>
      <c r="G27" s="443">
        <v>858</v>
      </c>
      <c r="H27" s="433"/>
      <c r="I27" s="433" t="s">
        <v>253</v>
      </c>
    </row>
    <row r="28" spans="1:9" x14ac:dyDescent="0.3">
      <c r="A28" s="430"/>
      <c r="B28" s="430"/>
      <c r="C28" s="430"/>
      <c r="D28" s="430"/>
      <c r="E28" s="430" t="s">
        <v>148</v>
      </c>
      <c r="F28" s="430"/>
      <c r="G28" s="259">
        <f>SUM(G7:G27)</f>
        <v>25214</v>
      </c>
      <c r="H28" s="430"/>
      <c r="I28" s="430"/>
    </row>
  </sheetData>
  <mergeCells count="3">
    <mergeCell ref="A1:I1"/>
    <mergeCell ref="A2:I2"/>
    <mergeCell ref="G4:G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6EC5E-739E-4C04-8DC0-AD3ACE846C68}">
  <sheetPr>
    <tabColor theme="9"/>
  </sheetPr>
  <dimension ref="A1:O16"/>
  <sheetViews>
    <sheetView zoomScaleNormal="100" workbookViewId="0">
      <selection sqref="A1:O1"/>
    </sheetView>
  </sheetViews>
  <sheetFormatPr defaultRowHeight="14.4" x14ac:dyDescent="0.3"/>
  <cols>
    <col min="1" max="1" width="12.6640625" customWidth="1"/>
    <col min="2" max="2" width="3.5546875" customWidth="1"/>
    <col min="3" max="3" width="12.6640625" customWidth="1"/>
    <col min="4" max="4" width="0.6640625" customWidth="1"/>
    <col min="5" max="5" width="22.6640625" customWidth="1"/>
    <col min="6" max="6" width="0.6640625" customWidth="1"/>
    <col min="7" max="7" width="15.6640625" customWidth="1"/>
    <col min="8" max="8" width="0.88671875" customWidth="1"/>
    <col min="9" max="9" width="12.88671875" customWidth="1"/>
    <col min="10" max="10" width="0.6640625" customWidth="1"/>
    <col min="11" max="11" width="12.88671875" customWidth="1"/>
    <col min="12" max="12" width="0.6640625" customWidth="1"/>
    <col min="13" max="13" width="12.88671875" customWidth="1"/>
    <col min="14" max="14" width="0.6640625" customWidth="1"/>
    <col min="15" max="15" width="16.109375" customWidth="1"/>
  </cols>
  <sheetData>
    <row r="1" spans="1:15" x14ac:dyDescent="0.3">
      <c r="A1" s="552" t="s">
        <v>17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  <c r="O1" s="597"/>
    </row>
    <row r="2" spans="1:15" x14ac:dyDescent="0.3">
      <c r="A2" s="553" t="s">
        <v>1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  <c r="N2" s="14"/>
    </row>
    <row r="3" spans="1:15" x14ac:dyDescent="0.3">
      <c r="A3" s="464"/>
      <c r="B3" s="464"/>
      <c r="C3" s="464"/>
      <c r="D3" s="464"/>
      <c r="E3" s="464"/>
      <c r="F3" s="464"/>
      <c r="G3" s="464"/>
      <c r="H3" s="464"/>
      <c r="I3" s="472">
        <v>633.01</v>
      </c>
      <c r="J3" s="464"/>
      <c r="K3" s="472">
        <v>633.04999999999995</v>
      </c>
      <c r="L3" s="464"/>
      <c r="M3" s="472">
        <v>633.1</v>
      </c>
      <c r="N3" s="14"/>
      <c r="O3" s="472">
        <v>633.11</v>
      </c>
    </row>
    <row r="4" spans="1:15" ht="15" customHeight="1" x14ac:dyDescent="0.3">
      <c r="A4" s="464"/>
      <c r="B4" s="464"/>
      <c r="C4" s="464"/>
      <c r="D4" s="464"/>
      <c r="E4" s="464"/>
      <c r="F4" s="464"/>
      <c r="G4" s="464"/>
      <c r="H4" s="464"/>
      <c r="I4" s="559" t="s">
        <v>18</v>
      </c>
      <c r="J4" s="466"/>
      <c r="K4" s="559" t="s">
        <v>19</v>
      </c>
      <c r="L4" s="466"/>
      <c r="M4" s="554" t="s">
        <v>650</v>
      </c>
      <c r="N4" s="14"/>
      <c r="O4" s="554" t="s">
        <v>1394</v>
      </c>
    </row>
    <row r="5" spans="1:15" x14ac:dyDescent="0.3">
      <c r="A5" s="464"/>
      <c r="B5" s="464"/>
      <c r="C5" s="464"/>
      <c r="D5" s="464"/>
      <c r="E5" s="464"/>
      <c r="F5" s="464"/>
      <c r="G5" s="464"/>
      <c r="H5" s="464"/>
      <c r="I5" s="559"/>
      <c r="J5" s="466"/>
      <c r="K5" s="559"/>
      <c r="L5" s="466"/>
      <c r="M5" s="554"/>
      <c r="N5" s="14"/>
      <c r="O5" s="554"/>
    </row>
    <row r="6" spans="1:15" ht="15" thickBot="1" x14ac:dyDescent="0.35">
      <c r="A6" s="473" t="s">
        <v>2</v>
      </c>
      <c r="B6" s="473" t="s">
        <v>7</v>
      </c>
      <c r="C6" s="473" t="s">
        <v>2</v>
      </c>
      <c r="D6" s="473"/>
      <c r="E6" s="473" t="s">
        <v>3</v>
      </c>
      <c r="F6" s="473"/>
      <c r="G6" s="473" t="s">
        <v>256</v>
      </c>
      <c r="H6" s="473"/>
      <c r="I6" s="473" t="s">
        <v>12</v>
      </c>
      <c r="J6" s="473"/>
      <c r="K6" s="473" t="s">
        <v>12</v>
      </c>
      <c r="L6" s="473"/>
      <c r="M6" s="473" t="s">
        <v>12</v>
      </c>
      <c r="N6" s="211"/>
      <c r="O6" s="473" t="s">
        <v>12</v>
      </c>
    </row>
    <row r="7" spans="1:15" x14ac:dyDescent="0.3">
      <c r="A7" s="17" t="s">
        <v>96</v>
      </c>
      <c r="B7" s="17" t="s">
        <v>103</v>
      </c>
      <c r="C7" s="17" t="s">
        <v>104</v>
      </c>
      <c r="D7" s="17"/>
      <c r="E7" s="17" t="s">
        <v>127</v>
      </c>
      <c r="F7" s="17"/>
      <c r="G7" s="17" t="s">
        <v>255</v>
      </c>
      <c r="H7" s="17"/>
      <c r="I7" s="17">
        <v>33</v>
      </c>
      <c r="J7" s="17"/>
      <c r="K7" s="17">
        <v>33</v>
      </c>
      <c r="L7" s="17"/>
      <c r="M7" s="464">
        <v>33</v>
      </c>
      <c r="N7" s="14"/>
      <c r="O7" s="464"/>
    </row>
    <row r="8" spans="1:15" x14ac:dyDescent="0.3">
      <c r="A8" s="462" t="s">
        <v>98</v>
      </c>
      <c r="B8" s="462" t="s">
        <v>103</v>
      </c>
      <c r="C8" s="462" t="s">
        <v>254</v>
      </c>
      <c r="D8" s="462"/>
      <c r="E8" s="462" t="s">
        <v>175</v>
      </c>
      <c r="F8" s="462"/>
      <c r="G8" s="462" t="s">
        <v>255</v>
      </c>
      <c r="H8" s="462"/>
      <c r="I8" s="462">
        <v>33</v>
      </c>
      <c r="J8" s="462"/>
      <c r="K8" s="462">
        <v>33</v>
      </c>
      <c r="L8" s="462"/>
      <c r="M8" s="464">
        <v>33</v>
      </c>
      <c r="N8" s="14"/>
      <c r="O8" s="464"/>
    </row>
    <row r="9" spans="1:15" ht="15" thickBot="1" x14ac:dyDescent="0.35">
      <c r="A9" s="473" t="s">
        <v>1393</v>
      </c>
      <c r="B9" s="473" t="s">
        <v>103</v>
      </c>
      <c r="C9" s="473" t="s">
        <v>1392</v>
      </c>
      <c r="D9" s="473"/>
      <c r="E9" s="473" t="s">
        <v>1391</v>
      </c>
      <c r="F9" s="473"/>
      <c r="G9" s="473" t="s">
        <v>1390</v>
      </c>
      <c r="H9" s="473"/>
      <c r="I9" s="473"/>
      <c r="J9" s="473"/>
      <c r="K9" s="473"/>
      <c r="L9" s="473"/>
      <c r="M9" s="473"/>
      <c r="N9" s="211"/>
      <c r="O9" s="473">
        <v>35</v>
      </c>
    </row>
    <row r="10" spans="1:15" x14ac:dyDescent="0.3">
      <c r="A10" s="464"/>
      <c r="B10" s="464"/>
      <c r="C10" s="464"/>
      <c r="D10" s="464"/>
      <c r="E10" s="566" t="s">
        <v>143</v>
      </c>
      <c r="F10" s="566"/>
      <c r="G10" s="566"/>
      <c r="H10" s="468"/>
      <c r="I10" s="107">
        <f>SUM(I7:I9)</f>
        <v>66</v>
      </c>
      <c r="J10" s="468"/>
      <c r="K10" s="468">
        <f>SUM(K7:K9)</f>
        <v>66</v>
      </c>
      <c r="L10" s="463"/>
      <c r="M10" s="468">
        <f>SUM(M7:M9)</f>
        <v>66</v>
      </c>
      <c r="N10" s="14"/>
      <c r="O10" s="468">
        <f>SUM(O7:O9)</f>
        <v>35</v>
      </c>
    </row>
    <row r="11" spans="1:15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31"/>
      <c r="L11" s="462"/>
      <c r="M11" s="131"/>
      <c r="N11" s="14"/>
    </row>
    <row r="12" spans="1:15" x14ac:dyDescent="0.3">
      <c r="K12" s="140"/>
      <c r="L12" s="132"/>
      <c r="M12" s="140"/>
    </row>
    <row r="13" spans="1:15" x14ac:dyDescent="0.3">
      <c r="K13" s="140"/>
      <c r="L13" s="132"/>
      <c r="M13" s="140"/>
    </row>
    <row r="14" spans="1:15" x14ac:dyDescent="0.3">
      <c r="K14" s="140"/>
      <c r="L14" s="132"/>
      <c r="M14" s="140"/>
    </row>
    <row r="15" spans="1:15" x14ac:dyDescent="0.3">
      <c r="K15" s="140"/>
      <c r="L15" s="132"/>
      <c r="M15" s="140"/>
    </row>
    <row r="16" spans="1:15" x14ac:dyDescent="0.3">
      <c r="K16" s="140"/>
      <c r="L16" s="475">
        <f>SUM(L7:L13)</f>
        <v>0</v>
      </c>
      <c r="M16" s="140"/>
    </row>
  </sheetData>
  <mergeCells count="7">
    <mergeCell ref="E10:G10"/>
    <mergeCell ref="A1:O1"/>
    <mergeCell ref="A2:M2"/>
    <mergeCell ref="I4:I5"/>
    <mergeCell ref="K4:K5"/>
    <mergeCell ref="M4:M5"/>
    <mergeCell ref="O4:O5"/>
  </mergeCells>
  <conditionalFormatting sqref="K11:L15">
    <cfRule type="cellIs" dxfId="12" priority="2" operator="equal">
      <formula>0</formula>
    </cfRule>
  </conditionalFormatting>
  <conditionalFormatting sqref="K7:L10">
    <cfRule type="cellIs" dxfId="11" priority="1" operator="equal">
      <formula>0</formula>
    </cfRule>
  </conditionalFormatting>
  <pageMargins left="0.7" right="0.7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E3AA4-0BDA-47AB-B638-E1CC51251B47}">
  <sheetPr>
    <tabColor theme="9"/>
  </sheetPr>
  <dimension ref="A1:DR31"/>
  <sheetViews>
    <sheetView topLeftCell="CI1" zoomScale="85" zoomScaleNormal="85" workbookViewId="0">
      <selection activeCell="CZ28" sqref="CZ28"/>
    </sheetView>
  </sheetViews>
  <sheetFormatPr defaultRowHeight="14.4" x14ac:dyDescent="0.3"/>
  <cols>
    <col min="2" max="2" width="0.88671875" customWidth="1"/>
    <col min="3" max="3" width="16" bestFit="1" customWidth="1"/>
    <col min="4" max="4" width="0.88671875" customWidth="1"/>
    <col min="6" max="6" width="0.88671875" customWidth="1"/>
    <col min="8" max="8" width="0.88671875" customWidth="1"/>
    <col min="10" max="10" width="0.88671875" customWidth="1"/>
    <col min="12" max="12" width="0.88671875" customWidth="1"/>
    <col min="14" max="14" width="0.88671875" customWidth="1"/>
    <col min="16" max="16" width="0.88671875" customWidth="1"/>
    <col min="18" max="18" width="0.88671875" customWidth="1"/>
    <col min="20" max="20" width="0.88671875" customWidth="1"/>
    <col min="22" max="22" width="0.88671875" customWidth="1"/>
    <col min="24" max="24" width="0.88671875" customWidth="1"/>
    <col min="26" max="26" width="0.88671875" customWidth="1"/>
    <col min="28" max="28" width="0.88671875" customWidth="1"/>
    <col min="30" max="30" width="0.88671875" customWidth="1"/>
    <col min="32" max="32" width="0.88671875" customWidth="1"/>
    <col min="34" max="34" width="11.6640625" customWidth="1"/>
    <col min="35" max="35" width="4.6640625" customWidth="1"/>
    <col min="36" max="36" width="11.6640625" customWidth="1"/>
    <col min="37" max="37" width="0.88671875" customWidth="1"/>
    <col min="38" max="38" width="9.33203125" customWidth="1"/>
    <col min="39" max="39" width="0.88671875" customWidth="1"/>
    <col min="40" max="40" width="9.33203125" customWidth="1"/>
    <col min="41" max="41" width="0.88671875" customWidth="1"/>
    <col min="42" max="42" width="9.33203125" customWidth="1"/>
    <col min="43" max="43" width="0.88671875" customWidth="1"/>
    <col min="44" max="44" width="9.33203125" customWidth="1"/>
    <col min="45" max="45" width="0.88671875" customWidth="1"/>
    <col min="46" max="46" width="9.33203125" customWidth="1"/>
    <col min="47" max="47" width="0.88671875" customWidth="1"/>
    <col min="48" max="48" width="9.33203125" customWidth="1"/>
    <col min="49" max="49" width="0.88671875" customWidth="1"/>
    <col min="50" max="50" width="9.33203125" customWidth="1"/>
    <col min="51" max="51" width="0.88671875" customWidth="1"/>
    <col min="52" max="52" width="9.33203125" customWidth="1"/>
    <col min="53" max="53" width="0.88671875" customWidth="1"/>
    <col min="54" max="54" width="9.33203125" customWidth="1"/>
    <col min="55" max="55" width="0.88671875" customWidth="1"/>
    <col min="56" max="56" width="9.33203125" customWidth="1"/>
    <col min="57" max="57" width="0.88671875" customWidth="1"/>
    <col min="58" max="58" width="31.6640625" customWidth="1"/>
    <col min="60" max="60" width="11.6640625" customWidth="1"/>
    <col min="61" max="61" width="3.6640625" customWidth="1"/>
    <col min="62" max="62" width="11.6640625" customWidth="1"/>
    <col min="63" max="63" width="0.88671875" customWidth="1"/>
    <col min="64" max="64" width="9.33203125" customWidth="1"/>
    <col min="65" max="65" width="0.88671875" customWidth="1"/>
    <col min="66" max="66" width="9.33203125" customWidth="1"/>
    <col min="67" max="67" width="0.88671875" customWidth="1"/>
    <col min="68" max="68" width="9.33203125" customWidth="1"/>
    <col min="69" max="69" width="0.88671875" customWidth="1"/>
    <col min="70" max="70" width="9.33203125" customWidth="1"/>
    <col min="71" max="71" width="0.88671875" customWidth="1"/>
    <col min="72" max="72" width="9.33203125" customWidth="1"/>
    <col min="73" max="73" width="0.88671875" customWidth="1"/>
    <col min="74" max="74" width="9.33203125" customWidth="1"/>
    <col min="75" max="75" width="0.88671875" customWidth="1"/>
    <col min="76" max="76" width="9.33203125" customWidth="1"/>
    <col min="77" max="77" width="0.88671875" customWidth="1"/>
    <col min="78" max="78" width="9.33203125" customWidth="1"/>
    <col min="79" max="79" width="0.88671875" customWidth="1"/>
    <col min="80" max="80" width="9.33203125" customWidth="1"/>
    <col min="81" max="81" width="0.88671875" customWidth="1"/>
    <col min="82" max="82" width="9.33203125" customWidth="1"/>
    <col min="83" max="83" width="0.88671875" customWidth="1"/>
    <col min="84" max="84" width="9.33203125" customWidth="1"/>
    <col min="85" max="85" width="0.88671875" customWidth="1"/>
    <col min="86" max="86" width="9.33203125" customWidth="1"/>
    <col min="87" max="87" width="0.88671875" customWidth="1"/>
    <col min="88" max="88" width="9.33203125" customWidth="1"/>
    <col min="89" max="89" width="0.88671875" customWidth="1"/>
    <col min="90" max="90" width="9.33203125" customWidth="1"/>
    <col min="91" max="91" width="0.88671875" customWidth="1"/>
    <col min="92" max="92" width="31.6640625" customWidth="1"/>
    <col min="94" max="94" width="11.6640625" customWidth="1"/>
    <col min="95" max="95" width="3.6640625" customWidth="1"/>
    <col min="96" max="96" width="11.6640625" customWidth="1"/>
    <col min="97" max="97" width="0.88671875" customWidth="1"/>
    <col min="99" max="99" width="0.88671875" customWidth="1"/>
    <col min="101" max="101" width="0.88671875" customWidth="1"/>
    <col min="103" max="103" width="0.88671875" customWidth="1"/>
    <col min="105" max="105" width="0.88671875" customWidth="1"/>
    <col min="107" max="107" width="0.88671875" customWidth="1"/>
    <col min="109" max="109" width="0.88671875" customWidth="1"/>
    <col min="111" max="111" width="0.88671875" customWidth="1"/>
    <col min="113" max="113" width="0.88671875" customWidth="1"/>
    <col min="115" max="115" width="0.88671875" customWidth="1"/>
    <col min="117" max="117" width="0.88671875" customWidth="1"/>
    <col min="119" max="119" width="0.88671875" customWidth="1"/>
    <col min="121" max="121" width="0.88671875" customWidth="1"/>
    <col min="122" max="122" width="31.6640625" customWidth="1"/>
  </cols>
  <sheetData>
    <row r="1" spans="1:122" x14ac:dyDescent="0.3">
      <c r="A1" s="552" t="s">
        <v>257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  <c r="N1" s="552"/>
      <c r="O1" s="552"/>
      <c r="P1" s="552"/>
      <c r="Q1" s="552"/>
      <c r="R1" s="552"/>
      <c r="S1" s="552"/>
      <c r="T1" s="552"/>
      <c r="U1" s="552"/>
      <c r="V1" s="552"/>
      <c r="W1" s="552"/>
      <c r="X1" s="552"/>
      <c r="Y1" s="552"/>
      <c r="Z1" s="552"/>
      <c r="AA1" s="552"/>
      <c r="AB1" s="552"/>
      <c r="AC1" s="552"/>
      <c r="AD1" s="552"/>
      <c r="AE1" s="552"/>
      <c r="AF1" s="552"/>
      <c r="AH1" s="552" t="s">
        <v>370</v>
      </c>
      <c r="AI1" s="552"/>
      <c r="AJ1" s="552"/>
      <c r="AK1" s="552"/>
      <c r="AL1" s="552"/>
      <c r="AM1" s="552"/>
      <c r="AN1" s="552"/>
      <c r="AO1" s="552"/>
      <c r="AP1" s="552"/>
      <c r="AQ1" s="552"/>
      <c r="AR1" s="552"/>
      <c r="AS1" s="552"/>
      <c r="AT1" s="552"/>
      <c r="AU1" s="552"/>
      <c r="AV1" s="552"/>
      <c r="AW1" s="552"/>
      <c r="AX1" s="552"/>
      <c r="AY1" s="552"/>
      <c r="AZ1" s="552"/>
      <c r="BA1" s="552"/>
      <c r="BB1" s="552"/>
      <c r="BC1" s="552"/>
      <c r="BD1" s="552"/>
      <c r="BE1" s="552"/>
      <c r="BF1" s="552"/>
      <c r="BH1" s="552" t="s">
        <v>1405</v>
      </c>
      <c r="BI1" s="552"/>
      <c r="BJ1" s="552"/>
      <c r="BK1" s="552"/>
      <c r="BL1" s="552"/>
      <c r="BM1" s="552"/>
      <c r="BN1" s="552"/>
      <c r="BO1" s="552"/>
      <c r="BP1" s="552"/>
      <c r="BQ1" s="552"/>
      <c r="BR1" s="552"/>
      <c r="BS1" s="552"/>
      <c r="BT1" s="552"/>
      <c r="BU1" s="552"/>
      <c r="BV1" s="552"/>
      <c r="BW1" s="552"/>
      <c r="BX1" s="552"/>
      <c r="BY1" s="552"/>
      <c r="BZ1" s="552"/>
      <c r="CA1" s="552"/>
      <c r="CB1" s="552"/>
      <c r="CC1" s="552"/>
      <c r="CD1" s="552"/>
      <c r="CE1" s="552"/>
      <c r="CF1" s="552"/>
      <c r="CG1" s="552"/>
      <c r="CH1" s="552"/>
      <c r="CI1" s="552"/>
      <c r="CJ1" s="552"/>
      <c r="CK1" s="552"/>
      <c r="CL1" s="552"/>
      <c r="CM1" s="552"/>
      <c r="CN1" s="552"/>
      <c r="CP1" s="552" t="s">
        <v>1404</v>
      </c>
      <c r="CQ1" s="552"/>
      <c r="CR1" s="552"/>
      <c r="CS1" s="552"/>
      <c r="CT1" s="552"/>
      <c r="CU1" s="552"/>
      <c r="CV1" s="552"/>
      <c r="CW1" s="552"/>
      <c r="CX1" s="552"/>
      <c r="CY1" s="552"/>
      <c r="CZ1" s="552"/>
      <c r="DA1" s="552"/>
      <c r="DB1" s="552"/>
      <c r="DC1" s="552"/>
      <c r="DD1" s="552"/>
      <c r="DE1" s="552"/>
      <c r="DF1" s="552"/>
      <c r="DG1" s="552"/>
      <c r="DH1" s="552"/>
      <c r="DI1" s="552"/>
      <c r="DJ1" s="552"/>
      <c r="DK1" s="552"/>
      <c r="DL1" s="552"/>
      <c r="DM1" s="552"/>
      <c r="DN1" s="552"/>
      <c r="DO1" s="552"/>
      <c r="DP1" s="552"/>
      <c r="DQ1" s="552"/>
      <c r="DR1" s="552"/>
    </row>
    <row r="2" spans="1:122" x14ac:dyDescent="0.3">
      <c r="A2" s="553" t="s">
        <v>1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  <c r="N2" s="553"/>
      <c r="O2" s="553"/>
      <c r="P2" s="553"/>
      <c r="Q2" s="553"/>
      <c r="R2" s="553"/>
      <c r="S2" s="553"/>
      <c r="T2" s="553"/>
      <c r="U2" s="553"/>
      <c r="V2" s="553"/>
      <c r="W2" s="553"/>
      <c r="X2" s="553"/>
      <c r="Y2" s="553"/>
      <c r="Z2" s="553"/>
      <c r="AA2" s="553"/>
      <c r="AB2" s="553"/>
      <c r="AC2" s="553"/>
      <c r="AD2" s="553"/>
      <c r="AE2" s="553"/>
      <c r="AF2" s="553"/>
      <c r="AH2" s="553" t="s">
        <v>1</v>
      </c>
      <c r="AI2" s="553"/>
      <c r="AJ2" s="553"/>
      <c r="AK2" s="553"/>
      <c r="AL2" s="553"/>
      <c r="AM2" s="553"/>
      <c r="AN2" s="553"/>
      <c r="AO2" s="553"/>
      <c r="AP2" s="553"/>
      <c r="AQ2" s="553"/>
      <c r="AR2" s="553"/>
      <c r="AS2" s="553"/>
      <c r="AT2" s="553"/>
      <c r="AU2" s="553"/>
      <c r="AV2" s="553"/>
      <c r="AW2" s="553"/>
      <c r="AX2" s="553"/>
      <c r="AY2" s="553"/>
      <c r="AZ2" s="553"/>
      <c r="BA2" s="553"/>
      <c r="BB2" s="553"/>
      <c r="BC2" s="553"/>
      <c r="BD2" s="553"/>
      <c r="BE2" s="553"/>
      <c r="BF2" s="553"/>
      <c r="BH2" s="553" t="s">
        <v>1</v>
      </c>
      <c r="BI2" s="553"/>
      <c r="BJ2" s="553"/>
      <c r="BK2" s="553"/>
      <c r="BL2" s="553"/>
      <c r="BM2" s="553"/>
      <c r="BN2" s="553"/>
      <c r="BO2" s="553"/>
      <c r="BP2" s="553"/>
      <c r="BQ2" s="553"/>
      <c r="BR2" s="553"/>
      <c r="BS2" s="553"/>
      <c r="BT2" s="553"/>
      <c r="BU2" s="553"/>
      <c r="BV2" s="553"/>
      <c r="BW2" s="553"/>
      <c r="BX2" s="553"/>
      <c r="BY2" s="553"/>
      <c r="BZ2" s="553"/>
      <c r="CA2" s="553"/>
      <c r="CB2" s="553"/>
      <c r="CC2" s="553"/>
      <c r="CD2" s="553"/>
      <c r="CE2" s="553"/>
      <c r="CF2" s="553"/>
      <c r="CG2" s="553"/>
      <c r="CH2" s="553"/>
      <c r="CI2" s="553"/>
      <c r="CJ2" s="553"/>
      <c r="CK2" s="553"/>
      <c r="CL2" s="553"/>
      <c r="CM2" s="553"/>
      <c r="CN2" s="553"/>
      <c r="CP2" s="553" t="s">
        <v>1</v>
      </c>
      <c r="CQ2" s="553"/>
      <c r="CR2" s="553"/>
      <c r="CS2" s="553"/>
      <c r="CT2" s="553"/>
      <c r="CU2" s="553"/>
      <c r="CV2" s="553"/>
      <c r="CW2" s="553"/>
      <c r="CX2" s="553"/>
      <c r="CY2" s="553"/>
      <c r="CZ2" s="553"/>
      <c r="DA2" s="553"/>
      <c r="DB2" s="553"/>
      <c r="DC2" s="553"/>
      <c r="DD2" s="553"/>
      <c r="DE2" s="553"/>
      <c r="DF2" s="553"/>
      <c r="DG2" s="553"/>
      <c r="DH2" s="553"/>
      <c r="DI2" s="553"/>
      <c r="DJ2" s="553"/>
      <c r="DK2" s="553"/>
      <c r="DL2" s="553"/>
      <c r="DM2" s="553"/>
      <c r="DN2" s="553"/>
      <c r="DO2" s="553"/>
      <c r="DP2" s="553"/>
      <c r="DQ2" s="553"/>
      <c r="DR2" s="553"/>
    </row>
    <row r="3" spans="1:122" x14ac:dyDescent="0.3">
      <c r="A3" s="464"/>
      <c r="B3" s="464"/>
      <c r="C3" s="464"/>
      <c r="D3" s="464"/>
      <c r="E3" s="607">
        <v>643.03</v>
      </c>
      <c r="F3" s="607"/>
      <c r="G3" s="607"/>
      <c r="H3" s="474"/>
      <c r="I3" s="607">
        <v>643.04200000000003</v>
      </c>
      <c r="J3" s="607"/>
      <c r="K3" s="607"/>
      <c r="L3" s="474"/>
      <c r="M3" s="607">
        <v>643.07050000000004</v>
      </c>
      <c r="N3" s="607"/>
      <c r="O3" s="607"/>
      <c r="P3" s="474"/>
      <c r="Q3" s="607">
        <v>643.07150000000001</v>
      </c>
      <c r="R3" s="607"/>
      <c r="S3" s="607"/>
      <c r="T3" s="474"/>
      <c r="U3" s="607">
        <v>643.08000000000004</v>
      </c>
      <c r="V3" s="607"/>
      <c r="W3" s="607"/>
      <c r="X3" s="474"/>
      <c r="Y3" s="607">
        <v>643.09</v>
      </c>
      <c r="Z3" s="607"/>
      <c r="AA3" s="607"/>
      <c r="AB3" s="474"/>
      <c r="AC3" s="607">
        <v>643.10500000000002</v>
      </c>
      <c r="AD3" s="607"/>
      <c r="AE3" s="607"/>
      <c r="AF3" s="474"/>
      <c r="AH3" s="464"/>
      <c r="AI3" s="464"/>
      <c r="AJ3" s="464"/>
      <c r="AK3" s="464"/>
      <c r="AL3" s="604" t="s">
        <v>360</v>
      </c>
      <c r="AM3" s="604"/>
      <c r="AN3" s="604"/>
      <c r="AO3" s="472"/>
      <c r="AP3" s="604" t="s">
        <v>361</v>
      </c>
      <c r="AQ3" s="604"/>
      <c r="AR3" s="604"/>
      <c r="AS3" s="472"/>
      <c r="AT3" s="604" t="s">
        <v>362</v>
      </c>
      <c r="AU3" s="604"/>
      <c r="AV3" s="604"/>
      <c r="AW3" s="472"/>
      <c r="AX3" s="604" t="s">
        <v>363</v>
      </c>
      <c r="AY3" s="604"/>
      <c r="AZ3" s="604"/>
      <c r="BA3" s="472"/>
      <c r="BB3" s="604" t="s">
        <v>364</v>
      </c>
      <c r="BC3" s="604"/>
      <c r="BD3" s="604"/>
      <c r="BE3" s="464"/>
      <c r="BF3" s="464"/>
      <c r="BH3" s="464"/>
      <c r="BI3" s="464"/>
      <c r="BJ3" s="464"/>
      <c r="BK3" s="464"/>
      <c r="BL3" s="604" t="s">
        <v>360</v>
      </c>
      <c r="BM3" s="604"/>
      <c r="BN3" s="604"/>
      <c r="BO3" s="472"/>
      <c r="BP3" s="604" t="s">
        <v>361</v>
      </c>
      <c r="BQ3" s="604"/>
      <c r="BR3" s="604"/>
      <c r="BS3" s="472"/>
      <c r="BT3" s="604" t="s">
        <v>362</v>
      </c>
      <c r="BU3" s="604"/>
      <c r="BV3" s="604"/>
      <c r="BW3" s="472"/>
      <c r="BX3" s="604" t="s">
        <v>367</v>
      </c>
      <c r="BY3" s="604"/>
      <c r="BZ3" s="604"/>
      <c r="CA3" s="472"/>
      <c r="CB3" s="604" t="s">
        <v>369</v>
      </c>
      <c r="CC3" s="604"/>
      <c r="CD3" s="604"/>
      <c r="CE3" s="472"/>
      <c r="CF3" s="604" t="s">
        <v>363</v>
      </c>
      <c r="CG3" s="604"/>
      <c r="CH3" s="604"/>
      <c r="CI3" s="472"/>
      <c r="CJ3" s="604" t="s">
        <v>364</v>
      </c>
      <c r="CK3" s="604"/>
      <c r="CL3" s="604"/>
      <c r="CM3" s="464"/>
      <c r="CN3" s="464"/>
      <c r="CP3" s="464"/>
      <c r="CQ3" s="464"/>
      <c r="CR3" s="464"/>
      <c r="CS3" s="464"/>
      <c r="CT3" s="604" t="s">
        <v>360</v>
      </c>
      <c r="CU3" s="604"/>
      <c r="CV3" s="604"/>
      <c r="CW3" s="472"/>
      <c r="CX3" s="604" t="s">
        <v>361</v>
      </c>
      <c r="CY3" s="604"/>
      <c r="CZ3" s="604"/>
      <c r="DA3" s="472"/>
      <c r="DB3" s="604" t="s">
        <v>362</v>
      </c>
      <c r="DC3" s="604"/>
      <c r="DD3" s="604"/>
      <c r="DE3" s="472"/>
      <c r="DF3" s="604" t="s">
        <v>367</v>
      </c>
      <c r="DG3" s="604"/>
      <c r="DH3" s="604"/>
      <c r="DI3" s="472"/>
      <c r="DJ3" s="604" t="s">
        <v>363</v>
      </c>
      <c r="DK3" s="604"/>
      <c r="DL3" s="604"/>
      <c r="DM3" s="472"/>
      <c r="DN3" s="604" t="s">
        <v>364</v>
      </c>
      <c r="DO3" s="604"/>
      <c r="DP3" s="604"/>
      <c r="DQ3" s="464"/>
      <c r="DR3" s="464"/>
    </row>
    <row r="4" spans="1:122" ht="15" customHeight="1" x14ac:dyDescent="0.3">
      <c r="A4" s="464"/>
      <c r="B4" s="464"/>
      <c r="C4" s="464"/>
      <c r="D4" s="464"/>
      <c r="E4" s="561" t="s">
        <v>258</v>
      </c>
      <c r="F4" s="561"/>
      <c r="G4" s="561"/>
      <c r="H4" s="469"/>
      <c r="I4" s="561" t="s">
        <v>259</v>
      </c>
      <c r="J4" s="561"/>
      <c r="K4" s="561"/>
      <c r="L4" s="469"/>
      <c r="M4" s="561" t="s">
        <v>260</v>
      </c>
      <c r="N4" s="561"/>
      <c r="O4" s="561"/>
      <c r="P4" s="469"/>
      <c r="Q4" s="561" t="s">
        <v>261</v>
      </c>
      <c r="R4" s="561"/>
      <c r="S4" s="561"/>
      <c r="T4" s="469"/>
      <c r="U4" s="561" t="s">
        <v>262</v>
      </c>
      <c r="V4" s="561"/>
      <c r="W4" s="561"/>
      <c r="X4" s="469"/>
      <c r="Y4" s="561" t="s">
        <v>263</v>
      </c>
      <c r="Z4" s="561"/>
      <c r="AA4" s="561"/>
      <c r="AB4" s="469"/>
      <c r="AC4" s="561" t="s">
        <v>264</v>
      </c>
      <c r="AD4" s="561"/>
      <c r="AE4" s="561"/>
      <c r="AF4" s="467"/>
      <c r="AH4" s="464"/>
      <c r="AI4" s="464"/>
      <c r="AJ4" s="464"/>
      <c r="AK4" s="464"/>
      <c r="AL4" s="561" t="s">
        <v>258</v>
      </c>
      <c r="AM4" s="561"/>
      <c r="AN4" s="561"/>
      <c r="AO4" s="469"/>
      <c r="AP4" s="561" t="s">
        <v>259</v>
      </c>
      <c r="AQ4" s="561"/>
      <c r="AR4" s="561"/>
      <c r="AS4" s="469"/>
      <c r="AT4" s="561" t="s">
        <v>260</v>
      </c>
      <c r="AU4" s="561"/>
      <c r="AV4" s="561"/>
      <c r="AW4" s="469"/>
      <c r="AX4" s="593" t="s">
        <v>263</v>
      </c>
      <c r="AY4" s="593"/>
      <c r="AZ4" s="593"/>
      <c r="BA4" s="469"/>
      <c r="BB4" s="561" t="s">
        <v>264</v>
      </c>
      <c r="BC4" s="561"/>
      <c r="BD4" s="561"/>
      <c r="BE4" s="464"/>
      <c r="BF4" s="464"/>
      <c r="BH4" s="464"/>
      <c r="BI4" s="464"/>
      <c r="BJ4" s="464"/>
      <c r="BK4" s="464"/>
      <c r="BL4" s="561" t="s">
        <v>258</v>
      </c>
      <c r="BM4" s="561"/>
      <c r="BN4" s="561"/>
      <c r="BO4" s="469"/>
      <c r="BP4" s="561" t="s">
        <v>259</v>
      </c>
      <c r="BQ4" s="561"/>
      <c r="BR4" s="561"/>
      <c r="BS4" s="469"/>
      <c r="BT4" s="561" t="s">
        <v>260</v>
      </c>
      <c r="BU4" s="561"/>
      <c r="BV4" s="561"/>
      <c r="BW4" s="469"/>
      <c r="BX4" s="561" t="s">
        <v>261</v>
      </c>
      <c r="BY4" s="561"/>
      <c r="BZ4" s="561"/>
      <c r="CA4" s="12"/>
      <c r="CB4" s="593" t="s">
        <v>1403</v>
      </c>
      <c r="CC4" s="593"/>
      <c r="CD4" s="593"/>
      <c r="CE4" s="469"/>
      <c r="CF4" s="593" t="s">
        <v>263</v>
      </c>
      <c r="CG4" s="593"/>
      <c r="CH4" s="593"/>
      <c r="CI4" s="469"/>
      <c r="CJ4" s="561" t="s">
        <v>264</v>
      </c>
      <c r="CK4" s="561"/>
      <c r="CL4" s="561"/>
      <c r="CM4" s="469"/>
      <c r="CN4" s="464"/>
      <c r="CP4" s="464"/>
      <c r="CQ4" s="464"/>
      <c r="CR4" s="464"/>
      <c r="CS4" s="464"/>
      <c r="CT4" s="561" t="s">
        <v>258</v>
      </c>
      <c r="CU4" s="561"/>
      <c r="CV4" s="561"/>
      <c r="CW4" s="469"/>
      <c r="CX4" s="561" t="s">
        <v>259</v>
      </c>
      <c r="CY4" s="561"/>
      <c r="CZ4" s="561"/>
      <c r="DA4" s="469"/>
      <c r="DB4" s="561" t="s">
        <v>260</v>
      </c>
      <c r="DC4" s="561"/>
      <c r="DD4" s="561"/>
      <c r="DE4" s="469"/>
      <c r="DF4" s="561" t="s">
        <v>261</v>
      </c>
      <c r="DG4" s="561"/>
      <c r="DH4" s="561"/>
      <c r="DI4" s="469"/>
      <c r="DJ4" s="593" t="s">
        <v>263</v>
      </c>
      <c r="DK4" s="593"/>
      <c r="DL4" s="593"/>
      <c r="DM4" s="469"/>
      <c r="DN4" s="561" t="s">
        <v>264</v>
      </c>
      <c r="DO4" s="561"/>
      <c r="DP4" s="561"/>
      <c r="DQ4" s="464"/>
      <c r="DR4" s="464"/>
    </row>
    <row r="5" spans="1:122" x14ac:dyDescent="0.3">
      <c r="A5" s="464"/>
      <c r="B5" s="464"/>
      <c r="C5" s="554" t="s">
        <v>265</v>
      </c>
      <c r="D5" s="464"/>
      <c r="E5" s="561"/>
      <c r="F5" s="561"/>
      <c r="G5" s="561"/>
      <c r="H5" s="469"/>
      <c r="I5" s="561"/>
      <c r="J5" s="561"/>
      <c r="K5" s="561"/>
      <c r="L5" s="469"/>
      <c r="M5" s="561"/>
      <c r="N5" s="561"/>
      <c r="O5" s="561"/>
      <c r="P5" s="469"/>
      <c r="Q5" s="561"/>
      <c r="R5" s="561"/>
      <c r="S5" s="561"/>
      <c r="T5" s="469"/>
      <c r="U5" s="561"/>
      <c r="V5" s="561"/>
      <c r="W5" s="561"/>
      <c r="X5" s="469"/>
      <c r="Y5" s="561"/>
      <c r="Z5" s="561"/>
      <c r="AA5" s="561"/>
      <c r="AB5" s="469"/>
      <c r="AC5" s="561"/>
      <c r="AD5" s="561"/>
      <c r="AE5" s="561"/>
      <c r="AF5" s="467"/>
      <c r="AH5" s="464"/>
      <c r="AI5" s="464"/>
      <c r="AJ5" s="464"/>
      <c r="AK5" s="464"/>
      <c r="AL5" s="561"/>
      <c r="AM5" s="561"/>
      <c r="AN5" s="561"/>
      <c r="AO5" s="469"/>
      <c r="AP5" s="561"/>
      <c r="AQ5" s="561"/>
      <c r="AR5" s="561"/>
      <c r="AS5" s="469"/>
      <c r="AT5" s="561"/>
      <c r="AU5" s="561"/>
      <c r="AV5" s="561"/>
      <c r="AW5" s="469"/>
      <c r="AX5" s="593"/>
      <c r="AY5" s="593"/>
      <c r="AZ5" s="593"/>
      <c r="BA5" s="469"/>
      <c r="BB5" s="561"/>
      <c r="BC5" s="561"/>
      <c r="BD5" s="561"/>
      <c r="BE5" s="464"/>
      <c r="BF5" s="464"/>
      <c r="BH5" s="464"/>
      <c r="BI5" s="464"/>
      <c r="BJ5" s="464"/>
      <c r="BK5" s="464"/>
      <c r="BL5" s="561"/>
      <c r="BM5" s="561"/>
      <c r="BN5" s="561"/>
      <c r="BO5" s="469"/>
      <c r="BP5" s="561"/>
      <c r="BQ5" s="561"/>
      <c r="BR5" s="561"/>
      <c r="BS5" s="469"/>
      <c r="BT5" s="561"/>
      <c r="BU5" s="561"/>
      <c r="BV5" s="561"/>
      <c r="BW5" s="469"/>
      <c r="BX5" s="561"/>
      <c r="BY5" s="561"/>
      <c r="BZ5" s="561"/>
      <c r="CA5" s="12"/>
      <c r="CB5" s="593"/>
      <c r="CC5" s="593"/>
      <c r="CD5" s="593"/>
      <c r="CE5" s="469"/>
      <c r="CF5" s="593"/>
      <c r="CG5" s="593"/>
      <c r="CH5" s="593"/>
      <c r="CI5" s="469"/>
      <c r="CJ5" s="561"/>
      <c r="CK5" s="561"/>
      <c r="CL5" s="561"/>
      <c r="CM5" s="469"/>
      <c r="CN5" s="464"/>
      <c r="CP5" s="464"/>
      <c r="CQ5" s="464"/>
      <c r="CR5" s="464"/>
      <c r="CS5" s="464"/>
      <c r="CT5" s="561"/>
      <c r="CU5" s="561"/>
      <c r="CV5" s="561"/>
      <c r="CW5" s="469"/>
      <c r="CX5" s="561"/>
      <c r="CY5" s="561"/>
      <c r="CZ5" s="561"/>
      <c r="DA5" s="469"/>
      <c r="DB5" s="561"/>
      <c r="DC5" s="561"/>
      <c r="DD5" s="561"/>
      <c r="DE5" s="469"/>
      <c r="DF5" s="561"/>
      <c r="DG5" s="561"/>
      <c r="DH5" s="561"/>
      <c r="DI5" s="469"/>
      <c r="DJ5" s="593"/>
      <c r="DK5" s="593"/>
      <c r="DL5" s="593"/>
      <c r="DM5" s="469"/>
      <c r="DN5" s="561"/>
      <c r="DO5" s="561"/>
      <c r="DP5" s="561"/>
      <c r="DQ5" s="464"/>
      <c r="DR5" s="464"/>
    </row>
    <row r="6" spans="1:122" x14ac:dyDescent="0.3">
      <c r="A6" s="464"/>
      <c r="B6" s="464"/>
      <c r="C6" s="554"/>
      <c r="D6" s="464"/>
      <c r="E6" s="606"/>
      <c r="F6" s="606"/>
      <c r="G6" s="606"/>
      <c r="H6" s="469"/>
      <c r="I6" s="606"/>
      <c r="J6" s="606"/>
      <c r="K6" s="606"/>
      <c r="L6" s="469"/>
      <c r="M6" s="606"/>
      <c r="N6" s="606"/>
      <c r="O6" s="606"/>
      <c r="P6" s="469"/>
      <c r="Q6" s="606"/>
      <c r="R6" s="606"/>
      <c r="S6" s="606"/>
      <c r="T6" s="469"/>
      <c r="U6" s="606"/>
      <c r="V6" s="606"/>
      <c r="W6" s="606"/>
      <c r="X6" s="469"/>
      <c r="Y6" s="606"/>
      <c r="Z6" s="606"/>
      <c r="AA6" s="606"/>
      <c r="AB6" s="469"/>
      <c r="AC6" s="606"/>
      <c r="AD6" s="606"/>
      <c r="AE6" s="606"/>
      <c r="AF6" s="467"/>
      <c r="AH6" s="464"/>
      <c r="AI6" s="464"/>
      <c r="AJ6" s="464"/>
      <c r="AK6" s="464"/>
      <c r="AL6" s="606"/>
      <c r="AM6" s="606"/>
      <c r="AN6" s="606"/>
      <c r="AO6" s="469"/>
      <c r="AP6" s="606"/>
      <c r="AQ6" s="606"/>
      <c r="AR6" s="606"/>
      <c r="AS6" s="469"/>
      <c r="AT6" s="606"/>
      <c r="AU6" s="606"/>
      <c r="AV6" s="606"/>
      <c r="AW6" s="469"/>
      <c r="AX6" s="606"/>
      <c r="AY6" s="606"/>
      <c r="AZ6" s="606"/>
      <c r="BA6" s="469"/>
      <c r="BB6" s="606"/>
      <c r="BC6" s="606"/>
      <c r="BD6" s="606"/>
      <c r="BE6" s="464"/>
      <c r="BF6" s="464"/>
      <c r="BH6" s="464"/>
      <c r="BI6" s="464"/>
      <c r="BJ6" s="464"/>
      <c r="BK6" s="464"/>
      <c r="BL6" s="606"/>
      <c r="BM6" s="606"/>
      <c r="BN6" s="606"/>
      <c r="BO6" s="469"/>
      <c r="BP6" s="606"/>
      <c r="BQ6" s="606"/>
      <c r="BR6" s="606"/>
      <c r="BS6" s="469"/>
      <c r="BT6" s="606"/>
      <c r="BU6" s="606"/>
      <c r="BV6" s="606"/>
      <c r="BW6" s="469"/>
      <c r="BX6" s="606"/>
      <c r="BY6" s="606"/>
      <c r="BZ6" s="606"/>
      <c r="CA6" s="12"/>
      <c r="CB6" s="606"/>
      <c r="CC6" s="606"/>
      <c r="CD6" s="606"/>
      <c r="CE6" s="469"/>
      <c r="CF6" s="606"/>
      <c r="CG6" s="606"/>
      <c r="CH6" s="606"/>
      <c r="CI6" s="469"/>
      <c r="CJ6" s="606"/>
      <c r="CK6" s="606"/>
      <c r="CL6" s="606"/>
      <c r="CM6" s="469"/>
      <c r="CN6" s="464"/>
      <c r="CP6" s="464"/>
      <c r="CQ6" s="464"/>
      <c r="CR6" s="464"/>
      <c r="CS6" s="464"/>
      <c r="CT6" s="606"/>
      <c r="CU6" s="606"/>
      <c r="CV6" s="606"/>
      <c r="CW6" s="469"/>
      <c r="CX6" s="606"/>
      <c r="CY6" s="606"/>
      <c r="CZ6" s="606"/>
      <c r="DA6" s="469"/>
      <c r="DB6" s="606"/>
      <c r="DC6" s="606"/>
      <c r="DD6" s="606"/>
      <c r="DE6" s="469"/>
      <c r="DF6" s="606"/>
      <c r="DG6" s="606"/>
      <c r="DH6" s="606"/>
      <c r="DI6" s="469"/>
      <c r="DJ6" s="606"/>
      <c r="DK6" s="606"/>
      <c r="DL6" s="606"/>
      <c r="DM6" s="469"/>
      <c r="DN6" s="606"/>
      <c r="DO6" s="606"/>
      <c r="DP6" s="606"/>
      <c r="DQ6" s="464"/>
      <c r="DR6" s="464"/>
    </row>
    <row r="7" spans="1:122" ht="15" thickBot="1" x14ac:dyDescent="0.35">
      <c r="A7" s="473"/>
      <c r="B7" s="473"/>
      <c r="C7" s="473" t="s">
        <v>266</v>
      </c>
      <c r="D7" s="473"/>
      <c r="E7" s="473" t="s">
        <v>12</v>
      </c>
      <c r="F7" s="473"/>
      <c r="G7" s="473" t="s">
        <v>266</v>
      </c>
      <c r="H7" s="473"/>
      <c r="I7" s="473" t="s">
        <v>12</v>
      </c>
      <c r="J7" s="473"/>
      <c r="K7" s="473" t="s">
        <v>266</v>
      </c>
      <c r="L7" s="473"/>
      <c r="M7" s="473" t="s">
        <v>12</v>
      </c>
      <c r="N7" s="473"/>
      <c r="O7" s="473" t="s">
        <v>266</v>
      </c>
      <c r="P7" s="473"/>
      <c r="Q7" s="473" t="s">
        <v>12</v>
      </c>
      <c r="R7" s="473"/>
      <c r="S7" s="473" t="s">
        <v>266</v>
      </c>
      <c r="T7" s="473"/>
      <c r="U7" s="473" t="s">
        <v>12</v>
      </c>
      <c r="V7" s="473"/>
      <c r="W7" s="473" t="s">
        <v>266</v>
      </c>
      <c r="X7" s="473"/>
      <c r="Y7" s="473" t="s">
        <v>12</v>
      </c>
      <c r="Z7" s="473"/>
      <c r="AA7" s="473" t="s">
        <v>266</v>
      </c>
      <c r="AB7" s="473"/>
      <c r="AC7" s="473" t="s">
        <v>12</v>
      </c>
      <c r="AD7" s="473"/>
      <c r="AE7" s="473" t="s">
        <v>266</v>
      </c>
      <c r="AF7" s="473"/>
      <c r="AH7" s="473" t="s">
        <v>2</v>
      </c>
      <c r="AI7" s="473" t="s">
        <v>7</v>
      </c>
      <c r="AJ7" s="473" t="s">
        <v>2</v>
      </c>
      <c r="AK7" s="473"/>
      <c r="AL7" s="473" t="s">
        <v>12</v>
      </c>
      <c r="AM7" s="473"/>
      <c r="AN7" s="473" t="s">
        <v>266</v>
      </c>
      <c r="AO7" s="473"/>
      <c r="AP7" s="473" t="s">
        <v>12</v>
      </c>
      <c r="AQ7" s="473"/>
      <c r="AR7" s="473" t="s">
        <v>266</v>
      </c>
      <c r="AS7" s="473"/>
      <c r="AT7" s="473" t="s">
        <v>12</v>
      </c>
      <c r="AU7" s="473"/>
      <c r="AV7" s="473" t="s">
        <v>266</v>
      </c>
      <c r="AW7" s="473"/>
      <c r="AX7" s="473" t="s">
        <v>12</v>
      </c>
      <c r="AY7" s="473"/>
      <c r="AZ7" s="473" t="s">
        <v>266</v>
      </c>
      <c r="BA7" s="473"/>
      <c r="BB7" s="473" t="s">
        <v>12</v>
      </c>
      <c r="BC7" s="473"/>
      <c r="BD7" s="473" t="s">
        <v>266</v>
      </c>
      <c r="BE7" s="473"/>
      <c r="BF7" s="473" t="s">
        <v>5</v>
      </c>
      <c r="BH7" s="473" t="s">
        <v>2</v>
      </c>
      <c r="BI7" s="473" t="s">
        <v>7</v>
      </c>
      <c r="BJ7" s="473" t="s">
        <v>2</v>
      </c>
      <c r="BK7" s="473"/>
      <c r="BL7" s="473" t="s">
        <v>12</v>
      </c>
      <c r="BM7" s="473"/>
      <c r="BN7" s="473" t="s">
        <v>266</v>
      </c>
      <c r="BO7" s="473"/>
      <c r="BP7" s="473" t="s">
        <v>12</v>
      </c>
      <c r="BQ7" s="473"/>
      <c r="BR7" s="473" t="s">
        <v>266</v>
      </c>
      <c r="BS7" s="473"/>
      <c r="BT7" s="473" t="s">
        <v>12</v>
      </c>
      <c r="BU7" s="473"/>
      <c r="BV7" s="473" t="s">
        <v>266</v>
      </c>
      <c r="BW7" s="473"/>
      <c r="BX7" s="473" t="s">
        <v>12</v>
      </c>
      <c r="BY7" s="473"/>
      <c r="BZ7" s="473" t="s">
        <v>266</v>
      </c>
      <c r="CA7" s="473"/>
      <c r="CB7" s="473" t="s">
        <v>12</v>
      </c>
      <c r="CC7" s="473"/>
      <c r="CD7" s="473" t="s">
        <v>266</v>
      </c>
      <c r="CE7" s="473"/>
      <c r="CF7" s="473" t="s">
        <v>12</v>
      </c>
      <c r="CG7" s="473"/>
      <c r="CH7" s="473" t="s">
        <v>266</v>
      </c>
      <c r="CI7" s="473"/>
      <c r="CJ7" s="473" t="s">
        <v>12</v>
      </c>
      <c r="CK7" s="473"/>
      <c r="CL7" s="473" t="s">
        <v>266</v>
      </c>
      <c r="CM7" s="473"/>
      <c r="CN7" s="473" t="s">
        <v>5</v>
      </c>
      <c r="CP7" s="473" t="s">
        <v>2</v>
      </c>
      <c r="CQ7" s="473" t="s">
        <v>7</v>
      </c>
      <c r="CR7" s="473" t="s">
        <v>2</v>
      </c>
      <c r="CS7" s="473"/>
      <c r="CT7" s="473" t="s">
        <v>12</v>
      </c>
      <c r="CU7" s="473"/>
      <c r="CV7" s="473" t="s">
        <v>266</v>
      </c>
      <c r="CW7" s="473"/>
      <c r="CX7" s="473" t="s">
        <v>12</v>
      </c>
      <c r="CY7" s="473"/>
      <c r="CZ7" s="473" t="s">
        <v>266</v>
      </c>
      <c r="DA7" s="473"/>
      <c r="DB7" s="473" t="s">
        <v>12</v>
      </c>
      <c r="DC7" s="473"/>
      <c r="DD7" s="473" t="s">
        <v>266</v>
      </c>
      <c r="DE7" s="473"/>
      <c r="DF7" s="473" t="s">
        <v>12</v>
      </c>
      <c r="DG7" s="473"/>
      <c r="DH7" s="473" t="s">
        <v>266</v>
      </c>
      <c r="DI7" s="473"/>
      <c r="DJ7" s="473" t="s">
        <v>12</v>
      </c>
      <c r="DK7" s="473"/>
      <c r="DL7" s="473" t="s">
        <v>266</v>
      </c>
      <c r="DM7" s="473"/>
      <c r="DN7" s="473" t="s">
        <v>12</v>
      </c>
      <c r="DO7" s="473"/>
      <c r="DP7" s="473" t="s">
        <v>266</v>
      </c>
      <c r="DQ7" s="473"/>
      <c r="DR7" s="473" t="s">
        <v>5</v>
      </c>
    </row>
    <row r="8" spans="1:122" x14ac:dyDescent="0.3">
      <c r="A8" s="464"/>
      <c r="B8" s="464"/>
      <c r="C8" s="464"/>
      <c r="D8" s="464"/>
      <c r="E8" s="464"/>
      <c r="F8" s="464"/>
      <c r="G8" s="464"/>
      <c r="H8" s="464"/>
      <c r="I8" s="464"/>
      <c r="J8" s="464"/>
      <c r="K8" s="464"/>
      <c r="L8" s="464"/>
      <c r="M8" s="464"/>
      <c r="N8" s="464"/>
      <c r="O8" s="464"/>
      <c r="P8" s="464"/>
      <c r="Q8" s="464"/>
      <c r="R8" s="464"/>
      <c r="S8" s="464"/>
      <c r="T8" s="464"/>
      <c r="U8" s="464"/>
      <c r="V8" s="464"/>
      <c r="W8" s="464"/>
      <c r="X8" s="464"/>
      <c r="Y8" s="464"/>
      <c r="Z8" s="464"/>
      <c r="AA8" s="464"/>
      <c r="AB8" s="464"/>
      <c r="AC8" s="464"/>
      <c r="AD8" s="464"/>
      <c r="AE8" s="464"/>
      <c r="AF8" s="464"/>
      <c r="AH8" s="483">
        <v>25000</v>
      </c>
      <c r="AI8" s="464"/>
      <c r="AJ8" s="483">
        <v>29400</v>
      </c>
      <c r="AK8" s="464"/>
      <c r="AL8" s="42">
        <v>103</v>
      </c>
      <c r="AM8" s="464"/>
      <c r="AN8" s="42"/>
      <c r="AO8" s="464"/>
      <c r="AP8" s="464">
        <v>42</v>
      </c>
      <c r="AQ8" s="464"/>
      <c r="AR8" s="464"/>
      <c r="AS8" s="464"/>
      <c r="AT8" s="464">
        <v>48</v>
      </c>
      <c r="AU8" s="464"/>
      <c r="AV8" s="464"/>
      <c r="AW8" s="464"/>
      <c r="AX8" s="464">
        <v>19</v>
      </c>
      <c r="AY8" s="464"/>
      <c r="AZ8" s="464"/>
      <c r="BA8" s="464"/>
      <c r="BB8" s="464">
        <v>2</v>
      </c>
      <c r="BC8" s="464"/>
      <c r="BD8" s="464"/>
      <c r="BE8" s="464"/>
      <c r="BF8" s="464" t="s">
        <v>1402</v>
      </c>
      <c r="BH8" s="484">
        <v>25000</v>
      </c>
      <c r="BI8" s="464"/>
      <c r="BJ8" s="484">
        <v>29400</v>
      </c>
      <c r="BK8" s="17"/>
      <c r="BL8" s="42">
        <v>99</v>
      </c>
      <c r="BM8" s="464"/>
      <c r="BN8" s="42"/>
      <c r="BO8" s="464"/>
      <c r="BP8" s="464">
        <v>43</v>
      </c>
      <c r="BQ8" s="464"/>
      <c r="BR8" s="464"/>
      <c r="BS8" s="464"/>
      <c r="BT8" s="464">
        <v>26</v>
      </c>
      <c r="BU8" s="464"/>
      <c r="BV8" s="464"/>
      <c r="BW8" s="464"/>
      <c r="BX8" s="42" t="s">
        <v>177</v>
      </c>
      <c r="BY8" s="464"/>
      <c r="BZ8" s="42"/>
      <c r="CA8" s="464"/>
      <c r="CB8" s="464"/>
      <c r="CC8" s="464"/>
      <c r="CD8" s="464"/>
      <c r="CE8" s="464"/>
      <c r="CF8" s="464">
        <v>16</v>
      </c>
      <c r="CG8" s="464"/>
      <c r="CH8" s="464"/>
      <c r="CI8" s="464"/>
      <c r="CJ8" s="42">
        <v>1</v>
      </c>
      <c r="CK8" s="464"/>
      <c r="CL8" s="464"/>
      <c r="CM8" s="17"/>
      <c r="CN8" s="17" t="s">
        <v>1402</v>
      </c>
      <c r="CP8" s="483">
        <v>25000</v>
      </c>
      <c r="CQ8" s="464"/>
      <c r="CR8" s="483">
        <v>29400</v>
      </c>
      <c r="CS8" s="464"/>
      <c r="CT8" s="42">
        <v>60</v>
      </c>
      <c r="CU8" s="464"/>
      <c r="CV8" s="42"/>
      <c r="CW8" s="464"/>
      <c r="CX8" s="42">
        <v>6</v>
      </c>
      <c r="CY8" s="464"/>
      <c r="CZ8" s="42"/>
      <c r="DA8" s="464"/>
      <c r="DB8" s="42">
        <v>12</v>
      </c>
      <c r="DC8" s="464"/>
      <c r="DD8" s="42"/>
      <c r="DE8" s="464"/>
      <c r="DF8" s="42" t="s">
        <v>177</v>
      </c>
      <c r="DG8" s="464"/>
      <c r="DH8" s="42"/>
      <c r="DI8" s="464"/>
      <c r="DJ8" s="464">
        <v>5</v>
      </c>
      <c r="DK8" s="464"/>
      <c r="DL8" s="464"/>
      <c r="DM8" s="464"/>
      <c r="DN8" s="464">
        <v>1</v>
      </c>
      <c r="DO8" s="464"/>
      <c r="DP8" s="464"/>
      <c r="DQ8" s="464"/>
      <c r="DR8" s="17" t="s">
        <v>1402</v>
      </c>
    </row>
    <row r="9" spans="1:122" x14ac:dyDescent="0.3">
      <c r="A9" s="470" t="s">
        <v>267</v>
      </c>
      <c r="B9" s="470"/>
      <c r="C9" s="470"/>
      <c r="D9" s="470"/>
      <c r="E9" s="470"/>
      <c r="F9" s="470"/>
      <c r="G9" s="470"/>
      <c r="H9" s="470"/>
      <c r="I9" s="470"/>
      <c r="J9" s="470"/>
      <c r="K9" s="470"/>
      <c r="L9" s="470"/>
      <c r="M9" s="470"/>
      <c r="N9" s="470"/>
      <c r="O9" s="470"/>
      <c r="P9" s="470"/>
      <c r="Q9" s="470"/>
      <c r="R9" s="470"/>
      <c r="S9" s="470"/>
      <c r="T9" s="470"/>
      <c r="U9" s="470"/>
      <c r="V9" s="470"/>
      <c r="W9" s="470"/>
      <c r="X9" s="470"/>
      <c r="Y9" s="470"/>
      <c r="Z9" s="470"/>
      <c r="AA9" s="470"/>
      <c r="AB9" s="470"/>
      <c r="AC9" s="470"/>
      <c r="AD9" s="470"/>
      <c r="AE9" s="470"/>
      <c r="AF9" s="470"/>
      <c r="AH9" s="483">
        <v>29400</v>
      </c>
      <c r="AI9" s="464"/>
      <c r="AJ9" s="483">
        <v>30950</v>
      </c>
      <c r="AK9" s="464"/>
      <c r="AL9" s="464">
        <v>42</v>
      </c>
      <c r="AM9" s="464"/>
      <c r="AN9" s="464"/>
      <c r="AO9" s="464"/>
      <c r="AP9" s="42">
        <v>12</v>
      </c>
      <c r="AQ9" s="464"/>
      <c r="AR9" s="42"/>
      <c r="AS9" s="464"/>
      <c r="AT9" s="42">
        <v>24</v>
      </c>
      <c r="AU9" s="464"/>
      <c r="AV9" s="42"/>
      <c r="AW9" s="464"/>
      <c r="AX9" s="42">
        <v>4</v>
      </c>
      <c r="AY9" s="464"/>
      <c r="AZ9" s="42"/>
      <c r="BA9" s="464"/>
      <c r="BB9" s="42">
        <v>1</v>
      </c>
      <c r="BC9" s="464"/>
      <c r="BD9" s="42"/>
      <c r="BE9" s="464"/>
      <c r="BF9" s="464" t="s">
        <v>1401</v>
      </c>
      <c r="BH9" s="484">
        <v>29400</v>
      </c>
      <c r="BI9" s="464"/>
      <c r="BJ9" s="484">
        <v>30950</v>
      </c>
      <c r="BK9" s="462"/>
      <c r="BL9" s="462">
        <v>44</v>
      </c>
      <c r="BM9" s="462"/>
      <c r="BN9" s="462"/>
      <c r="BO9" s="462"/>
      <c r="BP9" s="53">
        <v>11</v>
      </c>
      <c r="BQ9" s="462"/>
      <c r="BR9" s="53"/>
      <c r="BS9" s="462"/>
      <c r="BT9" s="53">
        <v>10</v>
      </c>
      <c r="BU9" s="462"/>
      <c r="BV9" s="53"/>
      <c r="BW9" s="462"/>
      <c r="BX9" s="53" t="s">
        <v>177</v>
      </c>
      <c r="BY9" s="462"/>
      <c r="BZ9" s="53"/>
      <c r="CA9" s="462"/>
      <c r="CB9" s="462"/>
      <c r="CC9" s="462"/>
      <c r="CD9" s="462"/>
      <c r="CE9" s="462"/>
      <c r="CF9" s="53">
        <v>4</v>
      </c>
      <c r="CG9" s="462"/>
      <c r="CH9" s="53"/>
      <c r="CI9" s="462"/>
      <c r="CJ9" s="42">
        <v>1</v>
      </c>
      <c r="CK9" s="462"/>
      <c r="CL9" s="53"/>
      <c r="CM9" s="462"/>
      <c r="CN9" s="462" t="s">
        <v>1401</v>
      </c>
      <c r="CP9" s="483">
        <v>29400</v>
      </c>
      <c r="CQ9" s="464"/>
      <c r="CR9" s="483">
        <v>30950</v>
      </c>
      <c r="CS9" s="464"/>
      <c r="CT9" s="464">
        <v>30</v>
      </c>
      <c r="CU9" s="464"/>
      <c r="CV9" s="464"/>
      <c r="CW9" s="464"/>
      <c r="CX9" s="464">
        <v>1</v>
      </c>
      <c r="CY9" s="464"/>
      <c r="CZ9" s="464"/>
      <c r="DA9" s="464"/>
      <c r="DB9" s="464">
        <v>2</v>
      </c>
      <c r="DC9" s="464"/>
      <c r="DD9" s="464"/>
      <c r="DE9" s="464"/>
      <c r="DF9" s="464" t="s">
        <v>177</v>
      </c>
      <c r="DG9" s="464"/>
      <c r="DH9" s="464"/>
      <c r="DI9" s="464"/>
      <c r="DJ9" s="464">
        <v>2</v>
      </c>
      <c r="DK9" s="464"/>
      <c r="DL9" s="464"/>
      <c r="DM9" s="464"/>
      <c r="DN9" s="42">
        <v>1</v>
      </c>
      <c r="DO9" s="464"/>
      <c r="DP9" s="42"/>
      <c r="DQ9" s="464"/>
      <c r="DR9" s="462" t="s">
        <v>1401</v>
      </c>
    </row>
    <row r="10" spans="1:122" x14ac:dyDescent="0.3">
      <c r="A10" s="464"/>
      <c r="B10" s="464"/>
      <c r="C10" s="464">
        <v>120</v>
      </c>
      <c r="D10" s="464"/>
      <c r="E10" s="464">
        <f>AL12</f>
        <v>272</v>
      </c>
      <c r="F10" s="464"/>
      <c r="G10" s="464">
        <f>E10*C10</f>
        <v>32640</v>
      </c>
      <c r="H10" s="464"/>
      <c r="I10" s="464">
        <f>AP12</f>
        <v>86</v>
      </c>
      <c r="J10" s="464"/>
      <c r="K10" s="464">
        <f>I10*C10</f>
        <v>10320</v>
      </c>
      <c r="L10" s="464"/>
      <c r="M10" s="464">
        <f>AT12</f>
        <v>98</v>
      </c>
      <c r="N10" s="464"/>
      <c r="O10" s="464">
        <f>M10*C10</f>
        <v>11760</v>
      </c>
      <c r="P10" s="464"/>
      <c r="Q10" s="42" t="s">
        <v>177</v>
      </c>
      <c r="R10" s="464"/>
      <c r="S10" s="42">
        <v>0</v>
      </c>
      <c r="T10" s="464"/>
      <c r="U10" s="42" t="s">
        <v>177</v>
      </c>
      <c r="V10" s="464"/>
      <c r="W10" s="42">
        <v>0</v>
      </c>
      <c r="X10" s="464"/>
      <c r="Y10" s="464">
        <f>AX12</f>
        <v>35</v>
      </c>
      <c r="Z10" s="464"/>
      <c r="AA10" s="464">
        <f>Y10*C10</f>
        <v>4200</v>
      </c>
      <c r="AB10" s="464"/>
      <c r="AC10" s="42">
        <f>BB12</f>
        <v>5</v>
      </c>
      <c r="AD10" s="464"/>
      <c r="AE10" s="464">
        <f>AC10*7</f>
        <v>35</v>
      </c>
      <c r="AF10" s="464"/>
      <c r="AH10" s="483">
        <v>30950</v>
      </c>
      <c r="AI10" s="464"/>
      <c r="AJ10" s="483">
        <v>35200</v>
      </c>
      <c r="AK10" s="464"/>
      <c r="AL10" s="42">
        <v>55</v>
      </c>
      <c r="AM10" s="464"/>
      <c r="AN10" s="42"/>
      <c r="AO10" s="464"/>
      <c r="AP10" s="464">
        <v>6</v>
      </c>
      <c r="AQ10" s="464"/>
      <c r="AR10" s="464"/>
      <c r="AS10" s="464"/>
      <c r="AT10" s="464">
        <v>4</v>
      </c>
      <c r="AU10" s="464"/>
      <c r="AV10" s="464"/>
      <c r="AW10" s="464"/>
      <c r="AX10" s="464">
        <v>3</v>
      </c>
      <c r="AY10" s="464"/>
      <c r="AZ10" s="464"/>
      <c r="BA10" s="464"/>
      <c r="BB10" s="42" t="s">
        <v>177</v>
      </c>
      <c r="BC10" s="464"/>
      <c r="BD10" s="42"/>
      <c r="BE10" s="464"/>
      <c r="BF10" s="464" t="s">
        <v>1400</v>
      </c>
      <c r="BH10" s="484">
        <v>30950</v>
      </c>
      <c r="BI10" s="464"/>
      <c r="BJ10" s="484">
        <v>35200</v>
      </c>
      <c r="BK10" s="462"/>
      <c r="BL10" s="462">
        <v>56</v>
      </c>
      <c r="BM10" s="462"/>
      <c r="BN10" s="462"/>
      <c r="BO10" s="462"/>
      <c r="BP10" s="462">
        <v>16</v>
      </c>
      <c r="BQ10" s="462"/>
      <c r="BR10" s="462"/>
      <c r="BS10" s="462"/>
      <c r="BT10" s="462">
        <v>8</v>
      </c>
      <c r="BU10" s="462"/>
      <c r="BV10" s="462"/>
      <c r="BW10" s="462"/>
      <c r="BX10" s="462" t="s">
        <v>177</v>
      </c>
      <c r="BY10" s="462"/>
      <c r="BZ10" s="462"/>
      <c r="CA10" s="462"/>
      <c r="CB10" s="462"/>
      <c r="CC10" s="462"/>
      <c r="CD10" s="462"/>
      <c r="CE10" s="462"/>
      <c r="CF10" s="462">
        <v>4</v>
      </c>
      <c r="CG10" s="462"/>
      <c r="CH10" s="462"/>
      <c r="CI10" s="462"/>
      <c r="CJ10" s="42" t="s">
        <v>177</v>
      </c>
      <c r="CK10" s="462"/>
      <c r="CL10" s="53"/>
      <c r="CM10" s="462"/>
      <c r="CN10" s="462" t="s">
        <v>1400</v>
      </c>
      <c r="CP10" s="483">
        <v>30950</v>
      </c>
      <c r="CQ10" s="464"/>
      <c r="CR10" s="483">
        <v>35200</v>
      </c>
      <c r="CS10" s="464"/>
      <c r="CT10" s="464">
        <v>90</v>
      </c>
      <c r="CU10" s="464"/>
      <c r="CV10" s="464"/>
      <c r="CW10" s="464"/>
      <c r="CX10" s="42">
        <v>6</v>
      </c>
      <c r="CY10" s="464"/>
      <c r="CZ10" s="464"/>
      <c r="DA10" s="464"/>
      <c r="DB10" s="42">
        <v>12</v>
      </c>
      <c r="DC10" s="464"/>
      <c r="DD10" s="464"/>
      <c r="DE10" s="464"/>
      <c r="DF10" s="464" t="s">
        <v>177</v>
      </c>
      <c r="DG10" s="464"/>
      <c r="DH10" s="464"/>
      <c r="DI10" s="464"/>
      <c r="DJ10" s="42">
        <v>4</v>
      </c>
      <c r="DK10" s="464"/>
      <c r="DL10" s="464"/>
      <c r="DM10" s="464"/>
      <c r="DN10" s="42" t="s">
        <v>177</v>
      </c>
      <c r="DO10" s="464"/>
      <c r="DP10" s="42"/>
      <c r="DQ10" s="464"/>
      <c r="DR10" s="462" t="s">
        <v>1400</v>
      </c>
    </row>
    <row r="11" spans="1:122" ht="15" thickBot="1" x14ac:dyDescent="0.35">
      <c r="A11" s="473"/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3"/>
      <c r="Q11" s="473"/>
      <c r="R11" s="473"/>
      <c r="S11" s="473"/>
      <c r="T11" s="473"/>
      <c r="U11" s="473"/>
      <c r="V11" s="473"/>
      <c r="W11" s="473"/>
      <c r="X11" s="473"/>
      <c r="Y11" s="473"/>
      <c r="Z11" s="473"/>
      <c r="AA11" s="473"/>
      <c r="AB11" s="473"/>
      <c r="AC11" s="473"/>
      <c r="AD11" s="473"/>
      <c r="AE11" s="473"/>
      <c r="AF11" s="473"/>
      <c r="AH11" s="481">
        <v>35200</v>
      </c>
      <c r="AI11" s="473"/>
      <c r="AJ11" s="481">
        <v>37900</v>
      </c>
      <c r="AK11" s="473"/>
      <c r="AL11" s="93">
        <v>72</v>
      </c>
      <c r="AM11" s="473"/>
      <c r="AN11" s="93"/>
      <c r="AO11" s="473"/>
      <c r="AP11" s="473">
        <v>26</v>
      </c>
      <c r="AQ11" s="473"/>
      <c r="AR11" s="473"/>
      <c r="AS11" s="473"/>
      <c r="AT11" s="473">
        <v>22</v>
      </c>
      <c r="AU11" s="473"/>
      <c r="AV11" s="473"/>
      <c r="AW11" s="473"/>
      <c r="AX11" s="473">
        <v>9</v>
      </c>
      <c r="AY11" s="473"/>
      <c r="AZ11" s="473"/>
      <c r="BA11" s="473"/>
      <c r="BB11" s="93">
        <v>2</v>
      </c>
      <c r="BC11" s="473"/>
      <c r="BD11" s="93"/>
      <c r="BE11" s="473"/>
      <c r="BF11" s="473" t="s">
        <v>1399</v>
      </c>
      <c r="BH11" s="482">
        <v>35200</v>
      </c>
      <c r="BI11" s="473"/>
      <c r="BJ11" s="482">
        <v>37900</v>
      </c>
      <c r="BK11" s="462"/>
      <c r="BL11" s="53">
        <v>88</v>
      </c>
      <c r="BM11" s="462"/>
      <c r="BN11" s="53"/>
      <c r="BO11" s="462"/>
      <c r="BP11" s="462">
        <v>20</v>
      </c>
      <c r="BQ11" s="462"/>
      <c r="BR11" s="462"/>
      <c r="BS11" s="462"/>
      <c r="BT11" s="462">
        <v>16</v>
      </c>
      <c r="BU11" s="462"/>
      <c r="BV11" s="462"/>
      <c r="BW11" s="462"/>
      <c r="BX11" s="53">
        <v>16</v>
      </c>
      <c r="BY11" s="462"/>
      <c r="BZ11" s="53"/>
      <c r="CA11" s="462"/>
      <c r="CB11" s="462">
        <v>2</v>
      </c>
      <c r="CC11" s="462"/>
      <c r="CD11" s="462"/>
      <c r="CE11" s="462"/>
      <c r="CF11" s="462">
        <v>24</v>
      </c>
      <c r="CG11" s="462"/>
      <c r="CH11" s="462"/>
      <c r="CI11" s="462"/>
      <c r="CJ11" s="53">
        <v>1</v>
      </c>
      <c r="CK11" s="462"/>
      <c r="CL11" s="53"/>
      <c r="CM11" s="473"/>
      <c r="CN11" s="473" t="s">
        <v>1399</v>
      </c>
      <c r="CP11" s="481">
        <v>35200</v>
      </c>
      <c r="CQ11" s="473"/>
      <c r="CR11" s="481">
        <v>37900</v>
      </c>
      <c r="CS11" s="473"/>
      <c r="CT11" s="473">
        <v>91</v>
      </c>
      <c r="CU11" s="473"/>
      <c r="CV11" s="473"/>
      <c r="CW11" s="473"/>
      <c r="CX11" s="93">
        <v>6</v>
      </c>
      <c r="CY11" s="473"/>
      <c r="CZ11" s="473"/>
      <c r="DA11" s="473"/>
      <c r="DB11" s="93">
        <v>12</v>
      </c>
      <c r="DC11" s="473"/>
      <c r="DD11" s="473"/>
      <c r="DE11" s="473"/>
      <c r="DF11" s="93" t="s">
        <v>177</v>
      </c>
      <c r="DG11" s="473"/>
      <c r="DH11" s="473"/>
      <c r="DI11" s="473"/>
      <c r="DJ11" s="93">
        <v>12</v>
      </c>
      <c r="DK11" s="473"/>
      <c r="DL11" s="473"/>
      <c r="DM11" s="473"/>
      <c r="DN11" s="93" t="s">
        <v>177</v>
      </c>
      <c r="DO11" s="473"/>
      <c r="DP11" s="93"/>
      <c r="DQ11" s="473"/>
      <c r="DR11" s="473" t="s">
        <v>1399</v>
      </c>
    </row>
    <row r="12" spans="1:122" x14ac:dyDescent="0.3">
      <c r="A12" s="551" t="s">
        <v>268</v>
      </c>
      <c r="B12" s="551"/>
      <c r="C12" s="551"/>
      <c r="D12" s="464"/>
      <c r="E12" s="464"/>
      <c r="F12" s="464"/>
      <c r="G12" s="464">
        <f>G10</f>
        <v>32640</v>
      </c>
      <c r="H12" s="464"/>
      <c r="I12" s="464"/>
      <c r="J12" s="464"/>
      <c r="K12" s="464">
        <f>K10</f>
        <v>10320</v>
      </c>
      <c r="L12" s="464"/>
      <c r="M12" s="464"/>
      <c r="N12" s="464"/>
      <c r="O12" s="464">
        <f>O10</f>
        <v>11760</v>
      </c>
      <c r="P12" s="464"/>
      <c r="Q12" s="464"/>
      <c r="R12" s="464"/>
      <c r="S12" s="464">
        <f>S10</f>
        <v>0</v>
      </c>
      <c r="T12" s="464"/>
      <c r="U12" s="464"/>
      <c r="V12" s="464"/>
      <c r="W12" s="464">
        <f>W10</f>
        <v>0</v>
      </c>
      <c r="X12" s="464"/>
      <c r="Y12" s="464"/>
      <c r="Z12" s="464"/>
      <c r="AA12" s="464">
        <f>AA10</f>
        <v>4200</v>
      </c>
      <c r="AB12" s="464"/>
      <c r="AC12" s="464"/>
      <c r="AD12" s="464"/>
      <c r="AE12" s="464">
        <f>AE10</f>
        <v>35</v>
      </c>
      <c r="AF12" s="464"/>
      <c r="AH12" s="557" t="s">
        <v>268</v>
      </c>
      <c r="AI12" s="557"/>
      <c r="AJ12" s="557"/>
      <c r="AK12" s="468"/>
      <c r="AL12" s="468">
        <f>SUM(AL8:AL11)</f>
        <v>272</v>
      </c>
      <c r="AM12" s="468"/>
      <c r="AN12" s="468">
        <f>SUM(AN8:AN11)</f>
        <v>0</v>
      </c>
      <c r="AO12" s="468"/>
      <c r="AP12" s="468">
        <f>SUM(AP8:AP11)</f>
        <v>86</v>
      </c>
      <c r="AQ12" s="468"/>
      <c r="AR12" s="468">
        <f>SUM(AR8:AR11)</f>
        <v>0</v>
      </c>
      <c r="AS12" s="468"/>
      <c r="AT12" s="468">
        <f>SUM(AT8:AT11)</f>
        <v>98</v>
      </c>
      <c r="AU12" s="468"/>
      <c r="AV12" s="468">
        <f>SUM(AV8:AV11)</f>
        <v>0</v>
      </c>
      <c r="AW12" s="468"/>
      <c r="AX12" s="468">
        <f>SUM(AX8:AX11)</f>
        <v>35</v>
      </c>
      <c r="AY12" s="468"/>
      <c r="AZ12" s="468">
        <f>SUM(AZ8:AZ11)</f>
        <v>0</v>
      </c>
      <c r="BA12" s="468"/>
      <c r="BB12" s="468">
        <f>SUM(BB8:BB11)</f>
        <v>5</v>
      </c>
      <c r="BC12" s="468"/>
      <c r="BD12" s="468">
        <f>SUM(BD8:BD11)</f>
        <v>0</v>
      </c>
      <c r="BE12" s="468"/>
      <c r="BF12" s="468"/>
      <c r="BH12" s="566" t="s">
        <v>1398</v>
      </c>
      <c r="BI12" s="566"/>
      <c r="BJ12" s="566"/>
      <c r="BK12" s="465"/>
      <c r="BL12" s="465">
        <f>SUM(BL8:BL11)</f>
        <v>287</v>
      </c>
      <c r="BM12" s="465"/>
      <c r="BN12" s="465">
        <f>SUM(BN8:BN11)</f>
        <v>0</v>
      </c>
      <c r="BO12" s="465"/>
      <c r="BP12" s="465">
        <f>SUM(BP8:BP11)</f>
        <v>90</v>
      </c>
      <c r="BQ12" s="465"/>
      <c r="BR12" s="465">
        <f>SUM(BR8:BR11)</f>
        <v>0</v>
      </c>
      <c r="BS12" s="465"/>
      <c r="BT12" s="465">
        <f>SUM(BT8:BT11)</f>
        <v>60</v>
      </c>
      <c r="BU12" s="465"/>
      <c r="BV12" s="465">
        <f>SUM(BV8:BV11)</f>
        <v>0</v>
      </c>
      <c r="BW12" s="465"/>
      <c r="BX12" s="465">
        <f>SUM(BX8:BX11)</f>
        <v>16</v>
      </c>
      <c r="BY12" s="465"/>
      <c r="BZ12" s="465">
        <f>SUM(BZ8:BZ11)</f>
        <v>0</v>
      </c>
      <c r="CA12" s="465"/>
      <c r="CB12" s="465">
        <f>SUM(CB8:CB11)</f>
        <v>2</v>
      </c>
      <c r="CC12" s="465"/>
      <c r="CD12" s="465">
        <f>SUM(CD8:CD11)</f>
        <v>0</v>
      </c>
      <c r="CE12" s="465"/>
      <c r="CF12" s="465">
        <f>SUM(CF8:CF11)</f>
        <v>48</v>
      </c>
      <c r="CG12" s="465"/>
      <c r="CH12" s="465">
        <f>SUM(CH8:CH11)</f>
        <v>0</v>
      </c>
      <c r="CI12" s="465"/>
      <c r="CJ12" s="465">
        <f>SUM(CJ8:CJ11)</f>
        <v>3</v>
      </c>
      <c r="CK12" s="465"/>
      <c r="CL12" s="465">
        <f>SUM(CL8:CL11)</f>
        <v>0</v>
      </c>
      <c r="CM12" s="468"/>
      <c r="CN12" s="468"/>
      <c r="CP12" s="566" t="s">
        <v>1396</v>
      </c>
      <c r="CQ12" s="566"/>
      <c r="CR12" s="566"/>
      <c r="CS12" s="463"/>
      <c r="CT12" s="463">
        <f>SUM(CT8:CT11)</f>
        <v>271</v>
      </c>
      <c r="CU12" s="463"/>
      <c r="CV12" s="463">
        <f>SUM(CV8:CV11)</f>
        <v>0</v>
      </c>
      <c r="CW12" s="463"/>
      <c r="CX12" s="463">
        <f>SUM(CX8:CX11)</f>
        <v>19</v>
      </c>
      <c r="CY12" s="463"/>
      <c r="CZ12" s="463">
        <f>SUM(CZ8:CZ11)</f>
        <v>0</v>
      </c>
      <c r="DA12" s="463"/>
      <c r="DB12" s="463">
        <f>SUM(DB8:DB11)</f>
        <v>38</v>
      </c>
      <c r="DC12" s="463"/>
      <c r="DD12" s="463">
        <f>SUM(DD8:DD11)</f>
        <v>0</v>
      </c>
      <c r="DE12" s="463"/>
      <c r="DF12" s="463">
        <f>SUM(DF8:DF11)</f>
        <v>0</v>
      </c>
      <c r="DG12" s="463"/>
      <c r="DH12" s="463">
        <f>SUM(DH8:DH11)</f>
        <v>0</v>
      </c>
      <c r="DI12" s="463"/>
      <c r="DJ12" s="463">
        <f>SUM(DJ8:DJ11)</f>
        <v>23</v>
      </c>
      <c r="DK12" s="463"/>
      <c r="DL12" s="463">
        <f>SUM(DL8:DL11)</f>
        <v>0</v>
      </c>
      <c r="DM12" s="463"/>
      <c r="DN12" s="463">
        <f>SUM(DN8:DN11)</f>
        <v>2</v>
      </c>
      <c r="DO12" s="463"/>
      <c r="DP12" s="463">
        <f>SUM(DP8:DP11)</f>
        <v>0</v>
      </c>
      <c r="DQ12" s="463"/>
      <c r="DR12" s="463"/>
    </row>
    <row r="13" spans="1:122" x14ac:dyDescent="0.3">
      <c r="A13" s="464"/>
      <c r="B13" s="464"/>
      <c r="C13" s="464"/>
      <c r="D13" s="464"/>
      <c r="E13" s="464"/>
      <c r="F13" s="464"/>
      <c r="G13" s="464"/>
      <c r="H13" s="464"/>
      <c r="I13" s="464"/>
      <c r="J13" s="464"/>
      <c r="K13" s="464"/>
      <c r="L13" s="464"/>
      <c r="M13" s="464"/>
      <c r="N13" s="464"/>
      <c r="O13" s="464"/>
      <c r="P13" s="464"/>
      <c r="Q13" s="464"/>
      <c r="R13" s="464"/>
      <c r="S13" s="464"/>
      <c r="T13" s="464"/>
      <c r="U13" s="464"/>
      <c r="V13" s="464"/>
      <c r="W13" s="464"/>
      <c r="X13" s="464"/>
      <c r="Y13" s="464"/>
      <c r="Z13" s="464"/>
      <c r="AA13" s="464"/>
      <c r="AB13" s="464"/>
      <c r="AC13" s="464"/>
      <c r="AD13" s="464"/>
      <c r="AE13" s="464"/>
      <c r="AF13" s="464"/>
      <c r="AH13" s="1" t="s">
        <v>120</v>
      </c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H13" s="1" t="s">
        <v>120</v>
      </c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P13" s="222" t="s">
        <v>120</v>
      </c>
      <c r="CQ13" s="462"/>
      <c r="CR13" s="462"/>
      <c r="CS13" s="462"/>
      <c r="CT13" s="462"/>
      <c r="CU13" s="462"/>
      <c r="CV13" s="462"/>
      <c r="CW13" s="462"/>
      <c r="CX13" s="462"/>
      <c r="CY13" s="462"/>
      <c r="CZ13" s="462"/>
      <c r="DA13" s="462"/>
      <c r="DB13" s="462"/>
      <c r="DC13" s="462"/>
      <c r="DD13" s="462"/>
      <c r="DE13" s="462"/>
      <c r="DF13" s="462"/>
      <c r="DG13" s="462"/>
      <c r="DH13" s="462"/>
      <c r="DI13" s="462"/>
      <c r="DJ13" s="462"/>
      <c r="DK13" s="462"/>
      <c r="DL13" s="462"/>
      <c r="DM13" s="462"/>
      <c r="DN13" s="462"/>
      <c r="DO13" s="462"/>
      <c r="DP13" s="462"/>
      <c r="DQ13" s="462"/>
      <c r="DR13" s="462"/>
    </row>
    <row r="14" spans="1:122" x14ac:dyDescent="0.3">
      <c r="A14" s="464"/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4"/>
      <c r="AH14" s="132"/>
      <c r="AI14" s="132"/>
      <c r="AJ14" s="132"/>
      <c r="AK14" s="132"/>
      <c r="AL14" s="134"/>
      <c r="AM14" s="132"/>
      <c r="AN14" s="134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/>
      <c r="BB14" s="134"/>
      <c r="BC14" s="132"/>
      <c r="BD14" s="134"/>
      <c r="BE14" s="132"/>
      <c r="BF14" s="132"/>
      <c r="BH14" s="462"/>
      <c r="BI14" s="462"/>
      <c r="BJ14" s="462"/>
      <c r="BK14" s="462"/>
      <c r="BL14" s="53"/>
      <c r="BM14" s="462"/>
      <c r="BN14" s="53"/>
      <c r="BO14" s="462"/>
      <c r="BP14" s="462"/>
      <c r="BQ14" s="462"/>
      <c r="BR14" s="462"/>
      <c r="BS14" s="462"/>
      <c r="BT14" s="462"/>
      <c r="BU14" s="462"/>
      <c r="BV14" s="462"/>
      <c r="BW14" s="462"/>
      <c r="BX14" s="53"/>
      <c r="BY14" s="462"/>
      <c r="BZ14" s="53"/>
      <c r="CA14" s="462"/>
      <c r="CB14" s="462"/>
      <c r="CC14" s="462"/>
      <c r="CD14" s="462"/>
      <c r="CE14" s="462"/>
      <c r="CF14" s="462"/>
      <c r="CG14" s="462"/>
      <c r="CH14" s="462"/>
      <c r="CI14" s="462"/>
      <c r="CJ14" s="53"/>
      <c r="CK14" s="462"/>
      <c r="CL14" s="53"/>
      <c r="CM14" s="462"/>
      <c r="CN14" s="462"/>
      <c r="CP14" s="132"/>
      <c r="CQ14" s="132"/>
      <c r="CR14" s="132"/>
      <c r="CS14" s="132"/>
      <c r="CT14" s="134"/>
      <c r="CU14" s="132"/>
      <c r="CV14" s="134"/>
      <c r="CW14" s="132"/>
      <c r="CX14" s="134"/>
      <c r="CY14" s="132"/>
      <c r="CZ14" s="132"/>
      <c r="DA14" s="132"/>
      <c r="DB14" s="134"/>
      <c r="DC14" s="132"/>
      <c r="DD14" s="132"/>
      <c r="DE14" s="132"/>
      <c r="DF14" s="134"/>
      <c r="DG14" s="132"/>
      <c r="DH14" s="134"/>
      <c r="DI14" s="132"/>
      <c r="DJ14" s="132"/>
      <c r="DK14" s="132"/>
      <c r="DL14" s="132"/>
      <c r="DM14" s="132"/>
      <c r="DN14" s="134"/>
      <c r="DO14" s="132"/>
      <c r="DP14" s="134"/>
      <c r="DQ14" s="132"/>
      <c r="DR14" s="132"/>
    </row>
    <row r="15" spans="1:122" x14ac:dyDescent="0.3">
      <c r="A15" s="470" t="s">
        <v>1272</v>
      </c>
      <c r="B15" s="470"/>
      <c r="C15" s="470"/>
      <c r="D15" s="470"/>
      <c r="E15" s="470"/>
      <c r="F15" s="470"/>
      <c r="G15" s="470"/>
      <c r="H15" s="470"/>
      <c r="I15" s="470"/>
      <c r="J15" s="470"/>
      <c r="K15" s="470"/>
      <c r="L15" s="470"/>
      <c r="M15" s="470"/>
      <c r="N15" s="470"/>
      <c r="O15" s="470"/>
      <c r="P15" s="470"/>
      <c r="Q15" s="470"/>
      <c r="R15" s="470"/>
      <c r="S15" s="470"/>
      <c r="T15" s="470"/>
      <c r="U15" s="470"/>
      <c r="V15" s="470"/>
      <c r="W15" s="470"/>
      <c r="X15" s="470"/>
      <c r="Y15" s="470"/>
      <c r="Z15" s="470"/>
      <c r="AA15" s="470"/>
      <c r="AB15" s="470"/>
      <c r="AC15" s="470"/>
      <c r="AD15" s="470"/>
      <c r="AE15" s="470"/>
      <c r="AF15" s="470"/>
      <c r="AH15" s="132"/>
      <c r="AI15" s="132"/>
      <c r="AJ15" s="132"/>
      <c r="AK15" s="132"/>
      <c r="AL15" s="134"/>
      <c r="AM15" s="132"/>
      <c r="AN15" s="134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32"/>
      <c r="AZ15" s="132"/>
      <c r="BA15" s="132"/>
      <c r="BB15" s="134"/>
      <c r="BC15" s="132"/>
      <c r="BD15" s="134"/>
      <c r="BE15" s="132"/>
      <c r="BF15" s="132"/>
      <c r="BH15" s="132"/>
      <c r="BI15" s="132"/>
      <c r="BJ15" s="132"/>
      <c r="BK15" s="132"/>
      <c r="BL15" s="134"/>
      <c r="BM15" s="132"/>
      <c r="BN15" s="134"/>
      <c r="BO15" s="132"/>
      <c r="BP15" s="132"/>
      <c r="BQ15" s="132"/>
      <c r="BR15" s="132"/>
      <c r="BS15" s="132"/>
      <c r="BT15" s="132"/>
      <c r="BU15" s="132"/>
      <c r="BV15" s="132"/>
      <c r="BW15" s="132"/>
      <c r="BX15" s="134"/>
      <c r="BY15" s="132"/>
      <c r="BZ15" s="134"/>
      <c r="CA15" s="132"/>
      <c r="CB15" s="132"/>
      <c r="CC15" s="132"/>
      <c r="CD15" s="132"/>
      <c r="CE15" s="132"/>
      <c r="CF15" s="132"/>
      <c r="CG15" s="132"/>
      <c r="CH15" s="132"/>
      <c r="CI15" s="132"/>
      <c r="CJ15" s="134"/>
      <c r="CK15" s="132"/>
      <c r="CL15" s="134"/>
      <c r="CM15" s="132"/>
      <c r="CN15" s="132"/>
      <c r="CP15" s="132"/>
      <c r="CQ15" s="132"/>
      <c r="CR15" s="132"/>
      <c r="CS15" s="132"/>
      <c r="CT15" s="134"/>
      <c r="CU15" s="132"/>
      <c r="CV15" s="132"/>
      <c r="CW15" s="132"/>
      <c r="CX15" s="132"/>
      <c r="CY15" s="132"/>
      <c r="CZ15" s="132"/>
      <c r="DA15" s="132"/>
      <c r="DB15" s="132"/>
      <c r="DC15" s="132"/>
      <c r="DD15" s="132"/>
      <c r="DE15" s="132"/>
      <c r="DF15" s="134"/>
      <c r="DG15" s="132"/>
      <c r="DH15" s="134"/>
      <c r="DI15" s="132"/>
      <c r="DJ15" s="132"/>
      <c r="DK15" s="132"/>
      <c r="DL15" s="132"/>
      <c r="DM15" s="132"/>
      <c r="DN15" s="134"/>
      <c r="DO15" s="132"/>
      <c r="DP15" s="134"/>
      <c r="DQ15" s="132"/>
      <c r="DR15" s="132"/>
    </row>
    <row r="16" spans="1:122" x14ac:dyDescent="0.3">
      <c r="A16" s="464"/>
      <c r="B16" s="464"/>
      <c r="C16" s="464">
        <v>30</v>
      </c>
      <c r="D16" s="464"/>
      <c r="E16" s="464">
        <f>BL12</f>
        <v>287</v>
      </c>
      <c r="F16" s="464"/>
      <c r="G16" s="464">
        <f>E16*C16</f>
        <v>8610</v>
      </c>
      <c r="H16" s="464"/>
      <c r="I16" s="464">
        <f>BP12</f>
        <v>90</v>
      </c>
      <c r="J16" s="464"/>
      <c r="K16" s="464">
        <f>I16*C16</f>
        <v>2700</v>
      </c>
      <c r="L16" s="464"/>
      <c r="M16" s="464">
        <f>BT12</f>
        <v>60</v>
      </c>
      <c r="N16" s="464"/>
      <c r="O16" s="464">
        <f>M16*C16</f>
        <v>1800</v>
      </c>
      <c r="P16" s="464"/>
      <c r="Q16" s="464">
        <f>BX12</f>
        <v>16</v>
      </c>
      <c r="R16" s="464"/>
      <c r="S16" s="464">
        <f>Q16*C16</f>
        <v>480</v>
      </c>
      <c r="T16" s="464"/>
      <c r="U16" s="42">
        <f>CB12</f>
        <v>2</v>
      </c>
      <c r="V16" s="464"/>
      <c r="W16" s="464">
        <f>U16*C16</f>
        <v>60</v>
      </c>
      <c r="X16" s="464"/>
      <c r="Y16" s="464">
        <f>CF12</f>
        <v>48</v>
      </c>
      <c r="Z16" s="464"/>
      <c r="AA16" s="464">
        <f>Y16*C16</f>
        <v>1440</v>
      </c>
      <c r="AB16" s="464"/>
      <c r="AC16" s="464">
        <f>CJ12</f>
        <v>3</v>
      </c>
      <c r="AD16" s="464"/>
      <c r="AE16" s="464">
        <f>AC16*7</f>
        <v>21</v>
      </c>
      <c r="AF16" s="464"/>
      <c r="AH16" s="132"/>
      <c r="AI16" s="132"/>
      <c r="AJ16" s="132"/>
      <c r="AK16" s="132"/>
      <c r="AL16" s="134"/>
      <c r="AM16" s="132"/>
      <c r="AN16" s="134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32"/>
      <c r="AZ16" s="132"/>
      <c r="BA16" s="132"/>
      <c r="BB16" s="134"/>
      <c r="BC16" s="132"/>
      <c r="BD16" s="134"/>
      <c r="BE16" s="132"/>
      <c r="BF16" s="132"/>
      <c r="BH16" s="132"/>
      <c r="BI16" s="132"/>
      <c r="BJ16" s="132"/>
      <c r="BK16" s="132"/>
      <c r="BL16" s="134"/>
      <c r="BM16" s="132"/>
      <c r="BN16" s="134"/>
      <c r="BO16" s="132"/>
      <c r="BP16" s="132"/>
      <c r="BQ16" s="132"/>
      <c r="BR16" s="132"/>
      <c r="BS16" s="132"/>
      <c r="BT16" s="132"/>
      <c r="BU16" s="132"/>
      <c r="BV16" s="132"/>
      <c r="BW16" s="132"/>
      <c r="BX16" s="134"/>
      <c r="BY16" s="132"/>
      <c r="BZ16" s="134"/>
      <c r="CA16" s="132"/>
      <c r="CB16" s="132"/>
      <c r="CC16" s="132"/>
      <c r="CD16" s="132"/>
      <c r="CE16" s="132"/>
      <c r="CF16" s="132"/>
      <c r="CG16" s="132"/>
      <c r="CH16" s="132"/>
      <c r="CI16" s="132"/>
      <c r="CJ16" s="134"/>
      <c r="CK16" s="132"/>
      <c r="CL16" s="134"/>
      <c r="CM16" s="132"/>
      <c r="CN16" s="132"/>
      <c r="CP16" s="132"/>
      <c r="CQ16" s="132"/>
      <c r="CR16" s="132"/>
      <c r="CS16" s="132"/>
      <c r="CT16" s="134"/>
      <c r="CU16" s="132"/>
      <c r="CV16" s="132"/>
      <c r="CW16" s="132"/>
      <c r="CX16" s="134"/>
      <c r="CY16" s="132"/>
      <c r="CZ16" s="132"/>
      <c r="DA16" s="132"/>
      <c r="DB16" s="134"/>
      <c r="DC16" s="132"/>
      <c r="DD16" s="132"/>
      <c r="DE16" s="132"/>
      <c r="DF16" s="134"/>
      <c r="DG16" s="132"/>
      <c r="DH16" s="132"/>
      <c r="DI16" s="132"/>
      <c r="DJ16" s="132"/>
      <c r="DK16" s="132"/>
      <c r="DL16" s="132"/>
      <c r="DM16" s="132"/>
      <c r="DN16" s="134"/>
      <c r="DO16" s="132"/>
      <c r="DP16" s="134"/>
      <c r="DQ16" s="132"/>
      <c r="DR16" s="132"/>
    </row>
    <row r="17" spans="1:122" ht="15" thickBot="1" x14ac:dyDescent="0.35">
      <c r="A17" s="473"/>
      <c r="B17" s="473"/>
      <c r="C17" s="473"/>
      <c r="D17" s="473"/>
      <c r="E17" s="473"/>
      <c r="F17" s="473"/>
      <c r="G17" s="473"/>
      <c r="H17" s="473"/>
      <c r="I17" s="473"/>
      <c r="J17" s="473"/>
      <c r="K17" s="473"/>
      <c r="L17" s="473"/>
      <c r="M17" s="473"/>
      <c r="N17" s="473"/>
      <c r="O17" s="473"/>
      <c r="P17" s="473"/>
      <c r="Q17" s="473"/>
      <c r="R17" s="473"/>
      <c r="S17" s="473"/>
      <c r="T17" s="473"/>
      <c r="U17" s="473"/>
      <c r="V17" s="473"/>
      <c r="W17" s="473"/>
      <c r="X17" s="473"/>
      <c r="Y17" s="473"/>
      <c r="Z17" s="473"/>
      <c r="AA17" s="473"/>
      <c r="AB17" s="473"/>
      <c r="AC17" s="473"/>
      <c r="AD17" s="473"/>
      <c r="AE17" s="473"/>
      <c r="AF17" s="473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4"/>
      <c r="BC17" s="132"/>
      <c r="BD17" s="134"/>
      <c r="BE17" s="132"/>
      <c r="BF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4"/>
      <c r="BY17" s="132"/>
      <c r="BZ17" s="134"/>
      <c r="CA17" s="132"/>
      <c r="CB17" s="132"/>
      <c r="CC17" s="132"/>
      <c r="CD17" s="132"/>
      <c r="CE17" s="132"/>
      <c r="CF17" s="132"/>
      <c r="CG17" s="132"/>
      <c r="CH17" s="132"/>
      <c r="CI17" s="132"/>
      <c r="CJ17" s="134"/>
      <c r="CK17" s="132"/>
      <c r="CL17" s="134"/>
      <c r="CM17" s="132"/>
      <c r="CN17" s="132"/>
      <c r="CP17" s="132"/>
      <c r="CQ17" s="132"/>
      <c r="CR17" s="132"/>
      <c r="CS17" s="132"/>
      <c r="CT17" s="134"/>
      <c r="CU17" s="132"/>
      <c r="CV17" s="134"/>
      <c r="CW17" s="132"/>
      <c r="CX17" s="134"/>
      <c r="CY17" s="132"/>
      <c r="CZ17" s="134"/>
      <c r="DA17" s="132"/>
      <c r="DB17" s="134"/>
      <c r="DC17" s="132"/>
      <c r="DD17" s="134"/>
      <c r="DE17" s="132"/>
      <c r="DF17" s="134"/>
      <c r="DG17" s="132"/>
      <c r="DH17" s="134"/>
      <c r="DI17" s="132"/>
      <c r="DJ17" s="132"/>
      <c r="DK17" s="132"/>
      <c r="DL17" s="132"/>
      <c r="DM17" s="132"/>
      <c r="DN17" s="134"/>
      <c r="DO17" s="132"/>
      <c r="DP17" s="134"/>
      <c r="DQ17" s="132"/>
      <c r="DR17" s="132"/>
    </row>
    <row r="18" spans="1:122" x14ac:dyDescent="0.3">
      <c r="A18" s="551" t="s">
        <v>1398</v>
      </c>
      <c r="B18" s="551"/>
      <c r="C18" s="551"/>
      <c r="D18" s="464"/>
      <c r="E18" s="464"/>
      <c r="F18" s="464"/>
      <c r="G18" s="464">
        <f>G16</f>
        <v>8610</v>
      </c>
      <c r="H18" s="464"/>
      <c r="I18" s="464"/>
      <c r="J18" s="464"/>
      <c r="K18" s="464">
        <f>K16</f>
        <v>2700</v>
      </c>
      <c r="L18" s="464"/>
      <c r="M18" s="464"/>
      <c r="N18" s="464"/>
      <c r="O18" s="464">
        <f>O16</f>
        <v>1800</v>
      </c>
      <c r="P18" s="464"/>
      <c r="Q18" s="464"/>
      <c r="R18" s="464"/>
      <c r="S18" s="464">
        <f>S16</f>
        <v>480</v>
      </c>
      <c r="T18" s="464"/>
      <c r="U18" s="464"/>
      <c r="V18" s="464"/>
      <c r="W18" s="464">
        <f>W16</f>
        <v>60</v>
      </c>
      <c r="X18" s="464"/>
      <c r="Y18" s="464"/>
      <c r="Z18" s="464"/>
      <c r="AA18" s="464">
        <f>AA16</f>
        <v>1440</v>
      </c>
      <c r="AB18" s="464"/>
      <c r="AC18" s="464"/>
      <c r="AD18" s="464"/>
      <c r="AE18" s="464">
        <f>AE16</f>
        <v>21</v>
      </c>
      <c r="AF18" s="464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/>
      <c r="BB18" s="134"/>
      <c r="BC18" s="132"/>
      <c r="BD18" s="134"/>
      <c r="BE18" s="132"/>
      <c r="BF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4"/>
      <c r="BY18" s="132"/>
      <c r="BZ18" s="134"/>
      <c r="CA18" s="132"/>
      <c r="CB18" s="132"/>
      <c r="CC18" s="132"/>
      <c r="CD18" s="132"/>
      <c r="CE18" s="132"/>
      <c r="CF18" s="132"/>
      <c r="CG18" s="132"/>
      <c r="CH18" s="132"/>
      <c r="CI18" s="132"/>
      <c r="CJ18" s="134"/>
      <c r="CK18" s="132"/>
      <c r="CL18" s="134"/>
      <c r="CM18" s="132"/>
      <c r="CN18" s="132"/>
      <c r="CP18" s="140"/>
      <c r="CQ18" s="140"/>
      <c r="CR18" s="140"/>
      <c r="CS18" s="140"/>
      <c r="CT18" s="140"/>
      <c r="CU18" s="140"/>
      <c r="CV18" s="140"/>
      <c r="CW18" s="140"/>
      <c r="CX18" s="140"/>
      <c r="CY18" s="140"/>
      <c r="CZ18" s="140"/>
      <c r="DA18" s="140"/>
      <c r="DB18" s="140"/>
      <c r="DC18" s="140"/>
      <c r="DD18" s="140"/>
      <c r="DE18" s="140"/>
      <c r="DF18" s="140"/>
      <c r="DG18" s="140"/>
      <c r="DH18" s="140"/>
      <c r="DI18" s="140"/>
      <c r="DJ18" s="140"/>
      <c r="DK18" s="140"/>
      <c r="DL18" s="140"/>
      <c r="DM18" s="140"/>
      <c r="DN18" s="140"/>
      <c r="DO18" s="140"/>
      <c r="DP18" s="140"/>
      <c r="DQ18" s="140"/>
      <c r="DR18" s="140"/>
    </row>
    <row r="19" spans="1:122" x14ac:dyDescent="0.3">
      <c r="A19" s="464"/>
      <c r="B19" s="464"/>
      <c r="C19" s="464"/>
      <c r="D19" s="464"/>
      <c r="E19" s="464"/>
      <c r="F19" s="464"/>
      <c r="G19" s="464"/>
      <c r="H19" s="464"/>
      <c r="I19" s="464"/>
      <c r="J19" s="464"/>
      <c r="K19" s="464"/>
      <c r="L19" s="464"/>
      <c r="M19" s="464"/>
      <c r="N19" s="464"/>
      <c r="O19" s="464"/>
      <c r="P19" s="464"/>
      <c r="Q19" s="464"/>
      <c r="R19" s="464"/>
      <c r="S19" s="464"/>
      <c r="T19" s="464"/>
      <c r="U19" s="464"/>
      <c r="V19" s="464"/>
      <c r="W19" s="464"/>
      <c r="X19" s="464"/>
      <c r="Y19" s="464"/>
      <c r="Z19" s="464"/>
      <c r="AA19" s="464"/>
      <c r="AB19" s="464"/>
      <c r="AC19" s="464"/>
      <c r="AD19" s="464"/>
      <c r="AE19" s="464"/>
      <c r="AF19" s="464"/>
      <c r="AH19" s="132"/>
      <c r="AI19" s="132"/>
      <c r="AJ19" s="132"/>
      <c r="AK19" s="132"/>
      <c r="AL19" s="134"/>
      <c r="AM19" s="132"/>
      <c r="AN19" s="134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4"/>
      <c r="BC19" s="132"/>
      <c r="BD19" s="134"/>
      <c r="BE19" s="132"/>
      <c r="BF19" s="132"/>
      <c r="BH19" s="132"/>
      <c r="BI19" s="132"/>
      <c r="BJ19" s="132"/>
      <c r="BK19" s="132"/>
      <c r="BL19" s="134"/>
      <c r="BM19" s="132"/>
      <c r="BN19" s="134"/>
      <c r="BO19" s="132"/>
      <c r="BP19" s="132"/>
      <c r="BQ19" s="132"/>
      <c r="BR19" s="132"/>
      <c r="BS19" s="132"/>
      <c r="BT19" s="132"/>
      <c r="BU19" s="132"/>
      <c r="BV19" s="132"/>
      <c r="BW19" s="132"/>
      <c r="BX19" s="134"/>
      <c r="BY19" s="132"/>
      <c r="BZ19" s="134"/>
      <c r="CA19" s="132"/>
      <c r="CB19" s="132"/>
      <c r="CC19" s="132"/>
      <c r="CD19" s="132"/>
      <c r="CE19" s="132"/>
      <c r="CF19" s="132"/>
      <c r="CG19" s="132"/>
      <c r="CH19" s="132"/>
      <c r="CI19" s="132"/>
      <c r="CJ19" s="134"/>
      <c r="CK19" s="132"/>
      <c r="CL19" s="134"/>
      <c r="CM19" s="132"/>
      <c r="CN19" s="132"/>
    </row>
    <row r="20" spans="1:122" x14ac:dyDescent="0.3">
      <c r="A20" s="462"/>
      <c r="B20" s="462"/>
      <c r="C20" s="462"/>
      <c r="D20" s="462"/>
      <c r="E20" s="462"/>
      <c r="F20" s="462"/>
      <c r="G20" s="462"/>
      <c r="H20" s="462"/>
      <c r="I20" s="462"/>
      <c r="J20" s="462"/>
      <c r="K20" s="462"/>
      <c r="L20" s="462"/>
      <c r="M20" s="462"/>
      <c r="N20" s="462"/>
      <c r="O20" s="462"/>
      <c r="P20" s="462"/>
      <c r="Q20" s="462"/>
      <c r="R20" s="462"/>
      <c r="S20" s="462"/>
      <c r="T20" s="462"/>
      <c r="U20" s="462"/>
      <c r="V20" s="462"/>
      <c r="W20" s="462"/>
      <c r="X20" s="462"/>
      <c r="Y20" s="462"/>
      <c r="Z20" s="462"/>
      <c r="AA20" s="462"/>
      <c r="AB20" s="462"/>
      <c r="AC20" s="462"/>
      <c r="AD20" s="462"/>
      <c r="AE20" s="462"/>
      <c r="AF20" s="46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4"/>
      <c r="BC20" s="132"/>
      <c r="BD20" s="134"/>
      <c r="BE20" s="132"/>
      <c r="BF20" s="132"/>
      <c r="BH20" s="111"/>
      <c r="BI20" s="111"/>
      <c r="BJ20" s="111"/>
      <c r="BK20" s="111"/>
      <c r="BL20" s="111"/>
      <c r="BM20" s="111"/>
      <c r="BN20" s="132"/>
      <c r="BO20" s="111"/>
      <c r="BP20" s="111"/>
      <c r="BQ20" s="111"/>
      <c r="BR20" s="132"/>
      <c r="BS20" s="111"/>
      <c r="BT20" s="111"/>
      <c r="BU20" s="111"/>
      <c r="BV20" s="132"/>
      <c r="BW20" s="111"/>
      <c r="BX20" s="111"/>
      <c r="BY20" s="111"/>
      <c r="BZ20" s="132"/>
      <c r="CA20" s="111"/>
      <c r="CB20" s="111"/>
      <c r="CC20" s="111"/>
      <c r="CD20" s="111"/>
      <c r="CE20" s="111"/>
      <c r="CF20" s="111"/>
      <c r="CG20" s="111"/>
      <c r="CH20" s="132"/>
      <c r="CI20" s="111"/>
      <c r="CJ20" s="134"/>
      <c r="CK20" s="111"/>
      <c r="CL20" s="134"/>
      <c r="CM20" s="132"/>
      <c r="CN20" s="111"/>
    </row>
    <row r="21" spans="1:122" x14ac:dyDescent="0.3">
      <c r="A21" s="470" t="s">
        <v>1397</v>
      </c>
      <c r="B21" s="470"/>
      <c r="C21" s="470"/>
      <c r="D21" s="470"/>
      <c r="E21" s="470"/>
      <c r="F21" s="470"/>
      <c r="G21" s="470"/>
      <c r="H21" s="470"/>
      <c r="I21" s="470"/>
      <c r="J21" s="470"/>
      <c r="K21" s="470"/>
      <c r="L21" s="470"/>
      <c r="M21" s="470"/>
      <c r="N21" s="470"/>
      <c r="O21" s="470"/>
      <c r="P21" s="470"/>
      <c r="Q21" s="470"/>
      <c r="R21" s="470"/>
      <c r="S21" s="470"/>
      <c r="T21" s="470"/>
      <c r="U21" s="470"/>
      <c r="V21" s="470"/>
      <c r="W21" s="470"/>
      <c r="X21" s="470"/>
      <c r="Y21" s="470"/>
      <c r="Z21" s="470"/>
      <c r="AA21" s="470"/>
      <c r="AB21" s="470"/>
      <c r="AC21" s="470"/>
      <c r="AD21" s="470"/>
      <c r="AE21" s="470"/>
      <c r="AF21" s="470"/>
      <c r="AH21" s="132"/>
      <c r="AI21" s="132"/>
      <c r="AJ21" s="132"/>
      <c r="AK21" s="132"/>
      <c r="AL21" s="134"/>
      <c r="AM21" s="132"/>
      <c r="AN21" s="134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4"/>
      <c r="BC21" s="132"/>
      <c r="BD21" s="134"/>
      <c r="BE21" s="132"/>
      <c r="BF21" s="132"/>
      <c r="BH21" s="132"/>
      <c r="BI21" s="132"/>
      <c r="BJ21" s="132"/>
      <c r="BK21" s="132"/>
      <c r="BL21" s="134"/>
      <c r="BM21" s="132"/>
      <c r="BN21" s="134"/>
      <c r="BO21" s="132"/>
      <c r="BP21" s="132"/>
      <c r="BQ21" s="132"/>
      <c r="BR21" s="132"/>
      <c r="BS21" s="132"/>
      <c r="BT21" s="132"/>
      <c r="BU21" s="132"/>
      <c r="BV21" s="132"/>
      <c r="BW21" s="132"/>
      <c r="BX21" s="134"/>
      <c r="BY21" s="132"/>
      <c r="BZ21" s="134"/>
      <c r="CA21" s="132"/>
      <c r="CB21" s="132"/>
      <c r="CC21" s="132"/>
      <c r="CD21" s="132"/>
      <c r="CE21" s="132"/>
      <c r="CF21" s="132"/>
      <c r="CG21" s="132"/>
      <c r="CH21" s="132"/>
      <c r="CI21" s="132"/>
      <c r="CJ21" s="134"/>
      <c r="CK21" s="132"/>
      <c r="CL21" s="134"/>
      <c r="CM21" s="111"/>
      <c r="CN21" s="132"/>
    </row>
    <row r="22" spans="1:122" x14ac:dyDescent="0.3">
      <c r="A22" s="464"/>
      <c r="B22" s="464"/>
      <c r="C22" s="464">
        <v>21</v>
      </c>
      <c r="D22" s="464"/>
      <c r="E22" s="464">
        <f>CT12</f>
        <v>271</v>
      </c>
      <c r="F22" s="464"/>
      <c r="G22" s="464">
        <f>E22*C22</f>
        <v>5691</v>
      </c>
      <c r="H22" s="464"/>
      <c r="I22" s="464">
        <f>CX12</f>
        <v>19</v>
      </c>
      <c r="J22" s="464"/>
      <c r="K22" s="464">
        <f>I22*C22</f>
        <v>399</v>
      </c>
      <c r="L22" s="464"/>
      <c r="M22" s="464">
        <f>DB12</f>
        <v>38</v>
      </c>
      <c r="N22" s="464"/>
      <c r="O22" s="464">
        <f>M22*C22</f>
        <v>798</v>
      </c>
      <c r="P22" s="464"/>
      <c r="Q22" s="42" t="s">
        <v>177</v>
      </c>
      <c r="R22" s="464"/>
      <c r="S22" s="42">
        <v>0</v>
      </c>
      <c r="T22" s="464"/>
      <c r="U22" s="42" t="s">
        <v>177</v>
      </c>
      <c r="V22" s="464"/>
      <c r="W22" s="42">
        <v>0</v>
      </c>
      <c r="X22" s="464"/>
      <c r="Y22" s="464">
        <f>DJ12</f>
        <v>23</v>
      </c>
      <c r="Z22" s="464"/>
      <c r="AA22" s="464">
        <f>Y22*C22</f>
        <v>483</v>
      </c>
      <c r="AB22" s="464"/>
      <c r="AC22" s="464">
        <f>DN12</f>
        <v>2</v>
      </c>
      <c r="AD22" s="464"/>
      <c r="AE22" s="464">
        <f>AC22*7</f>
        <v>14</v>
      </c>
      <c r="AF22" s="464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  <c r="AV22" s="132"/>
      <c r="AW22" s="132"/>
      <c r="AX22" s="132"/>
      <c r="AY22" s="132"/>
      <c r="AZ22" s="132"/>
      <c r="BA22" s="132"/>
      <c r="BB22" s="134"/>
      <c r="BC22" s="132"/>
      <c r="BD22" s="134"/>
      <c r="BE22" s="132"/>
      <c r="BF22" s="132"/>
      <c r="BH22" s="132"/>
      <c r="BI22" s="132"/>
      <c r="BJ22" s="132"/>
      <c r="BK22" s="132"/>
      <c r="BL22" s="134"/>
      <c r="BM22" s="132"/>
      <c r="BN22" s="134"/>
      <c r="BO22" s="132"/>
      <c r="BP22" s="132"/>
      <c r="BQ22" s="132"/>
      <c r="BR22" s="132"/>
      <c r="BS22" s="132"/>
      <c r="BT22" s="132"/>
      <c r="BU22" s="132"/>
      <c r="BV22" s="132"/>
      <c r="BW22" s="132"/>
      <c r="BX22" s="134"/>
      <c r="BY22" s="132"/>
      <c r="BZ22" s="134"/>
      <c r="CA22" s="132"/>
      <c r="CB22" s="132"/>
      <c r="CC22" s="132"/>
      <c r="CD22" s="132"/>
      <c r="CE22" s="132"/>
      <c r="CF22" s="132"/>
      <c r="CG22" s="132"/>
      <c r="CH22" s="132"/>
      <c r="CI22" s="132"/>
      <c r="CJ22" s="134"/>
      <c r="CK22" s="132"/>
      <c r="CL22" s="134"/>
      <c r="CM22" s="132"/>
      <c r="CN22" s="132"/>
    </row>
    <row r="23" spans="1:122" ht="15" thickBot="1" x14ac:dyDescent="0.35">
      <c r="A23" s="473"/>
      <c r="B23" s="473"/>
      <c r="C23" s="473"/>
      <c r="D23" s="473"/>
      <c r="E23" s="473"/>
      <c r="F23" s="473"/>
      <c r="G23" s="473"/>
      <c r="H23" s="473"/>
      <c r="I23" s="473"/>
      <c r="J23" s="473"/>
      <c r="K23" s="473"/>
      <c r="L23" s="473"/>
      <c r="M23" s="473"/>
      <c r="N23" s="473"/>
      <c r="O23" s="473"/>
      <c r="P23" s="473"/>
      <c r="Q23" s="473"/>
      <c r="R23" s="473"/>
      <c r="S23" s="473"/>
      <c r="T23" s="473"/>
      <c r="U23" s="473"/>
      <c r="V23" s="473"/>
      <c r="W23" s="473"/>
      <c r="X23" s="473"/>
      <c r="Y23" s="473"/>
      <c r="Z23" s="473"/>
      <c r="AA23" s="473"/>
      <c r="AB23" s="473"/>
      <c r="AC23" s="473"/>
      <c r="AD23" s="473"/>
      <c r="AE23" s="473"/>
      <c r="AF23" s="473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  <c r="AW23" s="132"/>
      <c r="AX23" s="132"/>
      <c r="AY23" s="132"/>
      <c r="AZ23" s="132"/>
      <c r="BA23" s="132"/>
      <c r="BB23" s="134"/>
      <c r="BC23" s="132"/>
      <c r="BD23" s="134"/>
      <c r="BE23" s="132"/>
      <c r="BF23" s="132"/>
      <c r="BH23" s="132"/>
      <c r="BI23" s="132"/>
      <c r="BJ23" s="132"/>
      <c r="BK23" s="132"/>
      <c r="BL23" s="132"/>
      <c r="BM23" s="132"/>
      <c r="BN23" s="132"/>
      <c r="BO23" s="132"/>
      <c r="BP23" s="132"/>
      <c r="BQ23" s="132"/>
      <c r="BR23" s="132"/>
      <c r="BS23" s="132"/>
      <c r="BT23" s="132"/>
      <c r="BU23" s="132"/>
      <c r="BV23" s="132"/>
      <c r="BW23" s="132"/>
      <c r="BX23" s="134"/>
      <c r="BY23" s="132"/>
      <c r="BZ23" s="134"/>
      <c r="CA23" s="132"/>
      <c r="CB23" s="132"/>
      <c r="CC23" s="132"/>
      <c r="CD23" s="132"/>
      <c r="CE23" s="132"/>
      <c r="CF23" s="132"/>
      <c r="CG23" s="132"/>
      <c r="CH23" s="132"/>
      <c r="CI23" s="132"/>
      <c r="CJ23" s="134"/>
      <c r="CK23" s="132"/>
      <c r="CL23" s="134"/>
      <c r="CM23" s="132"/>
      <c r="CN23" s="132"/>
    </row>
    <row r="24" spans="1:122" x14ac:dyDescent="0.3">
      <c r="A24" s="551" t="s">
        <v>1396</v>
      </c>
      <c r="B24" s="551"/>
      <c r="C24" s="551"/>
      <c r="D24" s="464"/>
      <c r="E24" s="464"/>
      <c r="F24" s="464"/>
      <c r="G24" s="464">
        <f>G22</f>
        <v>5691</v>
      </c>
      <c r="H24" s="464"/>
      <c r="I24" s="464"/>
      <c r="J24" s="464"/>
      <c r="K24" s="464">
        <f>K22</f>
        <v>399</v>
      </c>
      <c r="L24" s="464"/>
      <c r="M24" s="464"/>
      <c r="N24" s="464"/>
      <c r="O24" s="464">
        <f>O22</f>
        <v>798</v>
      </c>
      <c r="P24" s="464"/>
      <c r="Q24" s="464"/>
      <c r="R24" s="464"/>
      <c r="S24" s="464">
        <f>S22</f>
        <v>0</v>
      </c>
      <c r="T24" s="464"/>
      <c r="U24" s="464"/>
      <c r="V24" s="464"/>
      <c r="W24" s="464">
        <f>W22</f>
        <v>0</v>
      </c>
      <c r="X24" s="464"/>
      <c r="Y24" s="464"/>
      <c r="Z24" s="464"/>
      <c r="AA24" s="464">
        <f>AA22</f>
        <v>483</v>
      </c>
      <c r="AB24" s="464"/>
      <c r="AC24" s="464"/>
      <c r="AD24" s="464"/>
      <c r="AE24" s="464">
        <f>AE22</f>
        <v>14</v>
      </c>
      <c r="AF24" s="464"/>
      <c r="AH24" s="132"/>
      <c r="AI24" s="132"/>
      <c r="AJ24" s="132"/>
      <c r="AK24" s="132"/>
      <c r="AL24" s="134"/>
      <c r="AM24" s="132"/>
      <c r="AN24" s="134"/>
      <c r="AO24" s="132"/>
      <c r="AP24" s="132"/>
      <c r="AQ24" s="132"/>
      <c r="AR24" s="132"/>
      <c r="AS24" s="132"/>
      <c r="AT24" s="132"/>
      <c r="AU24" s="132"/>
      <c r="AV24" s="132"/>
      <c r="AW24" s="132"/>
      <c r="AX24" s="132"/>
      <c r="AY24" s="132"/>
      <c r="AZ24" s="132"/>
      <c r="BA24" s="132"/>
      <c r="BB24" s="134"/>
      <c r="BC24" s="132"/>
      <c r="BD24" s="134"/>
      <c r="BE24" s="132"/>
      <c r="BF24" s="132"/>
      <c r="BH24" s="132"/>
      <c r="BI24" s="132"/>
      <c r="BJ24" s="132"/>
      <c r="BK24" s="132"/>
      <c r="BL24" s="134"/>
      <c r="BM24" s="132"/>
      <c r="BN24" s="134"/>
      <c r="BO24" s="132"/>
      <c r="BP24" s="132"/>
      <c r="BQ24" s="132"/>
      <c r="BR24" s="132"/>
      <c r="BS24" s="132"/>
      <c r="BT24" s="132"/>
      <c r="BU24" s="132"/>
      <c r="BV24" s="132"/>
      <c r="BW24" s="132"/>
      <c r="BX24" s="134"/>
      <c r="BY24" s="132"/>
      <c r="BZ24" s="134"/>
      <c r="CA24" s="132"/>
      <c r="CB24" s="132"/>
      <c r="CC24" s="132"/>
      <c r="CD24" s="132"/>
      <c r="CE24" s="132"/>
      <c r="CF24" s="132"/>
      <c r="CG24" s="132"/>
      <c r="CH24" s="132"/>
      <c r="CI24" s="132"/>
      <c r="CJ24" s="134"/>
      <c r="CK24" s="132"/>
      <c r="CL24" s="134"/>
      <c r="CM24" s="132"/>
      <c r="CN24" s="132"/>
    </row>
    <row r="25" spans="1:122" ht="15" thickBot="1" x14ac:dyDescent="0.3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H25" s="132"/>
      <c r="AI25" s="132"/>
      <c r="AJ25" s="132"/>
      <c r="AK25" s="132"/>
      <c r="AL25" s="134"/>
      <c r="AM25" s="132"/>
      <c r="AN25" s="134"/>
      <c r="AO25" s="132"/>
      <c r="AP25" s="132"/>
      <c r="AQ25" s="132"/>
      <c r="AR25" s="132"/>
      <c r="AS25" s="132"/>
      <c r="AT25" s="132"/>
      <c r="AU25" s="132"/>
      <c r="AV25" s="132"/>
      <c r="AW25" s="132"/>
      <c r="AX25" s="132"/>
      <c r="AY25" s="132"/>
      <c r="AZ25" s="132"/>
      <c r="BA25" s="132"/>
      <c r="BB25" s="134"/>
      <c r="BC25" s="132"/>
      <c r="BD25" s="134"/>
      <c r="BE25" s="132"/>
      <c r="BF25" s="132"/>
      <c r="BH25" s="132"/>
      <c r="BI25" s="132"/>
      <c r="BJ25" s="132"/>
      <c r="BK25" s="132"/>
      <c r="BL25" s="134"/>
      <c r="BM25" s="132"/>
      <c r="BN25" s="134"/>
      <c r="BO25" s="132"/>
      <c r="BP25" s="132"/>
      <c r="BQ25" s="132"/>
      <c r="BR25" s="132"/>
      <c r="BS25" s="132"/>
      <c r="BT25" s="132"/>
      <c r="BU25" s="132"/>
      <c r="BV25" s="132"/>
      <c r="BW25" s="132"/>
      <c r="BX25" s="134"/>
      <c r="BY25" s="132"/>
      <c r="BZ25" s="134"/>
      <c r="CA25" s="132"/>
      <c r="CB25" s="132"/>
      <c r="CC25" s="132"/>
      <c r="CD25" s="132"/>
      <c r="CE25" s="132"/>
      <c r="CF25" s="132"/>
      <c r="CG25" s="132"/>
      <c r="CH25" s="132"/>
      <c r="CI25" s="132"/>
      <c r="CJ25" s="134"/>
      <c r="CK25" s="132"/>
      <c r="CL25" s="134"/>
      <c r="CM25" s="132"/>
      <c r="CN25" s="132"/>
    </row>
    <row r="26" spans="1:122" x14ac:dyDescent="0.3">
      <c r="A26" s="557" t="s">
        <v>1395</v>
      </c>
      <c r="B26" s="557"/>
      <c r="C26" s="557"/>
      <c r="D26" s="468"/>
      <c r="E26" s="468"/>
      <c r="F26" s="468"/>
      <c r="G26" s="468">
        <f>G12+G18+G24</f>
        <v>46941</v>
      </c>
      <c r="H26" s="468"/>
      <c r="I26" s="468"/>
      <c r="J26" s="468"/>
      <c r="K26" s="468">
        <f>K12+K18+K24</f>
        <v>13419</v>
      </c>
      <c r="L26" s="468"/>
      <c r="M26" s="468"/>
      <c r="N26" s="468"/>
      <c r="O26" s="468">
        <f>O12+O18+O24</f>
        <v>14358</v>
      </c>
      <c r="P26" s="468"/>
      <c r="Q26" s="468"/>
      <c r="R26" s="468"/>
      <c r="S26" s="468">
        <f>S12+S18+S24</f>
        <v>480</v>
      </c>
      <c r="T26" s="468"/>
      <c r="U26" s="468"/>
      <c r="V26" s="468"/>
      <c r="W26" s="468">
        <f>W12+W18+W24</f>
        <v>60</v>
      </c>
      <c r="X26" s="468"/>
      <c r="Y26" s="468"/>
      <c r="Z26" s="468"/>
      <c r="AA26" s="468">
        <f>AA12+AA18+AA24</f>
        <v>6123</v>
      </c>
      <c r="AB26" s="468"/>
      <c r="AC26" s="468"/>
      <c r="AD26" s="468"/>
      <c r="AE26" s="468">
        <f>AE12+AE18+AE24</f>
        <v>70</v>
      </c>
      <c r="AF26" s="468"/>
      <c r="AH26" s="132"/>
      <c r="AI26" s="132"/>
      <c r="AJ26" s="132"/>
      <c r="AK26" s="132"/>
      <c r="AL26" s="134"/>
      <c r="AM26" s="132"/>
      <c r="AN26" s="134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/>
      <c r="AY26" s="132"/>
      <c r="AZ26" s="132"/>
      <c r="BA26" s="132"/>
      <c r="BB26" s="134"/>
      <c r="BC26" s="132"/>
      <c r="BD26" s="134"/>
      <c r="BE26" s="132"/>
      <c r="BF26" s="132"/>
      <c r="BH26" s="132"/>
      <c r="BI26" s="132"/>
      <c r="BJ26" s="132"/>
      <c r="BK26" s="132"/>
      <c r="BL26" s="132"/>
      <c r="BM26" s="132"/>
      <c r="BN26" s="132"/>
      <c r="BO26" s="132"/>
      <c r="BP26" s="132"/>
      <c r="BQ26" s="132"/>
      <c r="BR26" s="132"/>
      <c r="BS26" s="132"/>
      <c r="BT26" s="132"/>
      <c r="BU26" s="132"/>
      <c r="BV26" s="132"/>
      <c r="BW26" s="132"/>
      <c r="BX26" s="134"/>
      <c r="BY26" s="132"/>
      <c r="BZ26" s="134"/>
      <c r="CA26" s="132"/>
      <c r="CB26" s="132"/>
      <c r="CC26" s="132"/>
      <c r="CD26" s="132"/>
      <c r="CE26" s="132"/>
      <c r="CF26" s="132"/>
      <c r="CG26" s="132"/>
      <c r="CH26" s="132"/>
      <c r="CI26" s="132"/>
      <c r="CJ26" s="134"/>
      <c r="CK26" s="132"/>
      <c r="CL26" s="134"/>
      <c r="CM26" s="132"/>
      <c r="CN26" s="132"/>
    </row>
    <row r="27" spans="1:122" x14ac:dyDescent="0.3">
      <c r="AH27" s="132"/>
      <c r="AI27" s="132"/>
      <c r="AJ27" s="132"/>
      <c r="AK27" s="132"/>
      <c r="AL27" s="134"/>
      <c r="AM27" s="132"/>
      <c r="AN27" s="134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32"/>
      <c r="AZ27" s="132"/>
      <c r="BA27" s="132"/>
      <c r="BB27" s="134"/>
      <c r="BC27" s="132"/>
      <c r="BD27" s="134"/>
      <c r="BE27" s="132"/>
      <c r="BF27" s="132"/>
      <c r="BH27" s="132"/>
      <c r="BI27" s="132"/>
      <c r="BJ27" s="132"/>
      <c r="BK27" s="132"/>
      <c r="BL27" s="132"/>
      <c r="BM27" s="132"/>
      <c r="BN27" s="132"/>
      <c r="BO27" s="132"/>
      <c r="BP27" s="134"/>
      <c r="BQ27" s="132"/>
      <c r="BR27" s="134"/>
      <c r="BS27" s="132"/>
      <c r="BT27" s="134"/>
      <c r="BU27" s="132"/>
      <c r="BV27" s="134"/>
      <c r="BW27" s="132"/>
      <c r="BX27" s="132"/>
      <c r="BY27" s="132"/>
      <c r="BZ27" s="132"/>
      <c r="CA27" s="132"/>
      <c r="CB27" s="132"/>
      <c r="CC27" s="132"/>
      <c r="CD27" s="132"/>
      <c r="CE27" s="132"/>
      <c r="CF27" s="134"/>
      <c r="CG27" s="132"/>
      <c r="CH27" s="134"/>
      <c r="CI27" s="132"/>
      <c r="CJ27" s="134"/>
      <c r="CK27" s="132"/>
      <c r="CL27" s="134"/>
      <c r="CM27" s="132"/>
      <c r="CN27" s="132"/>
    </row>
    <row r="28" spans="1:122" x14ac:dyDescent="0.3">
      <c r="AH28" s="132"/>
      <c r="AI28" s="132"/>
      <c r="AJ28" s="132"/>
      <c r="AK28" s="132"/>
      <c r="AL28" s="134"/>
      <c r="AM28" s="132"/>
      <c r="AN28" s="134"/>
      <c r="AO28" s="132"/>
      <c r="AP28" s="132"/>
      <c r="AQ28" s="132"/>
      <c r="AR28" s="132"/>
      <c r="AS28" s="132"/>
      <c r="AT28" s="132"/>
      <c r="AU28" s="132"/>
      <c r="AV28" s="132"/>
      <c r="AW28" s="132"/>
      <c r="AX28" s="132"/>
      <c r="AY28" s="132"/>
      <c r="AZ28" s="132"/>
      <c r="BA28" s="132"/>
      <c r="BB28" s="134"/>
      <c r="BC28" s="132"/>
      <c r="BD28" s="134"/>
      <c r="BE28" s="132"/>
      <c r="BF28" s="132"/>
      <c r="BH28" s="132"/>
      <c r="BI28" s="132"/>
      <c r="BJ28" s="132"/>
      <c r="BK28" s="132"/>
      <c r="BL28" s="132"/>
      <c r="BM28" s="132"/>
      <c r="BN28" s="132"/>
      <c r="BO28" s="132"/>
      <c r="BP28" s="132"/>
      <c r="BQ28" s="132"/>
      <c r="BR28" s="132"/>
      <c r="BS28" s="132"/>
      <c r="BT28" s="132"/>
      <c r="BU28" s="132"/>
      <c r="BV28" s="132"/>
      <c r="BW28" s="132"/>
      <c r="BX28" s="132"/>
      <c r="BY28" s="132"/>
      <c r="BZ28" s="132"/>
      <c r="CA28" s="132"/>
      <c r="CB28" s="132"/>
      <c r="CC28" s="132"/>
      <c r="CD28" s="132"/>
      <c r="CE28" s="132"/>
      <c r="CF28" s="132"/>
      <c r="CG28" s="132"/>
      <c r="CH28" s="132"/>
      <c r="CI28" s="132"/>
      <c r="CJ28" s="134"/>
      <c r="CK28" s="132"/>
      <c r="CL28" s="134"/>
      <c r="CM28" s="132"/>
      <c r="CN28" s="132"/>
    </row>
    <row r="29" spans="1:122" x14ac:dyDescent="0.3">
      <c r="AH29" s="132"/>
      <c r="AI29" s="132"/>
      <c r="AJ29" s="132"/>
      <c r="AK29" s="132"/>
      <c r="AL29" s="134"/>
      <c r="AM29" s="132"/>
      <c r="AN29" s="134"/>
      <c r="AO29" s="132"/>
      <c r="AP29" s="132"/>
      <c r="AQ29" s="132"/>
      <c r="AR29" s="132"/>
      <c r="AS29" s="132"/>
      <c r="AT29" s="132"/>
      <c r="AU29" s="132"/>
      <c r="AV29" s="132"/>
      <c r="AW29" s="132"/>
      <c r="AX29" s="134"/>
      <c r="AY29" s="132"/>
      <c r="AZ29" s="134"/>
      <c r="BA29" s="132"/>
      <c r="BB29" s="134"/>
      <c r="BC29" s="132"/>
      <c r="BD29" s="134"/>
      <c r="BE29" s="132"/>
      <c r="BF29" s="132"/>
      <c r="BH29" s="132"/>
      <c r="BI29" s="132"/>
      <c r="BJ29" s="132"/>
      <c r="BK29" s="132"/>
      <c r="BL29" s="134"/>
      <c r="BM29" s="132"/>
      <c r="BN29" s="134"/>
      <c r="BO29" s="132"/>
      <c r="BP29" s="134"/>
      <c r="BQ29" s="132"/>
      <c r="BR29" s="134"/>
      <c r="BS29" s="132"/>
      <c r="BT29" s="134"/>
      <c r="BU29" s="132"/>
      <c r="BV29" s="134"/>
      <c r="BW29" s="132"/>
      <c r="BX29" s="134"/>
      <c r="BY29" s="132"/>
      <c r="BZ29" s="134"/>
      <c r="CA29" s="132"/>
      <c r="CB29" s="132"/>
      <c r="CC29" s="132"/>
      <c r="CD29" s="132"/>
      <c r="CE29" s="132"/>
      <c r="CF29" s="132"/>
      <c r="CG29" s="132"/>
      <c r="CH29" s="132"/>
      <c r="CI29" s="132"/>
      <c r="CJ29" s="132"/>
      <c r="CK29" s="132"/>
      <c r="CL29" s="132"/>
      <c r="CM29" s="132"/>
      <c r="CN29" s="132"/>
    </row>
    <row r="30" spans="1:122" ht="15" customHeight="1" x14ac:dyDescent="0.3">
      <c r="AH30" s="132"/>
      <c r="AI30" s="132"/>
      <c r="AJ30" s="132"/>
      <c r="AK30" s="132"/>
      <c r="AL30" s="134"/>
      <c r="AM30" s="132"/>
      <c r="AN30" s="134"/>
      <c r="AO30" s="132"/>
      <c r="AP30" s="132"/>
      <c r="AQ30" s="132"/>
      <c r="AR30" s="132"/>
      <c r="AS30" s="132"/>
      <c r="AT30" s="132"/>
      <c r="AU30" s="132"/>
      <c r="AV30" s="132"/>
      <c r="AW30" s="132"/>
      <c r="AX30" s="132"/>
      <c r="AY30" s="132"/>
      <c r="AZ30" s="132"/>
      <c r="BA30" s="132"/>
      <c r="BB30" s="134"/>
      <c r="BC30" s="132"/>
      <c r="BD30" s="134"/>
      <c r="BE30" s="132"/>
      <c r="BF30" s="132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</row>
    <row r="31" spans="1:122" x14ac:dyDescent="0.3">
      <c r="AH31" s="132"/>
      <c r="AI31" s="132"/>
      <c r="AJ31" s="132"/>
      <c r="AK31" s="132"/>
      <c r="AL31" s="134"/>
      <c r="AM31" s="132"/>
      <c r="AN31" s="134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</row>
  </sheetData>
  <mergeCells count="66">
    <mergeCell ref="AC3:AE3"/>
    <mergeCell ref="BB3:BD3"/>
    <mergeCell ref="Y3:AA3"/>
    <mergeCell ref="A1:AF1"/>
    <mergeCell ref="AH1:BF1"/>
    <mergeCell ref="E3:G3"/>
    <mergeCell ref="I3:K3"/>
    <mergeCell ref="M3:O3"/>
    <mergeCell ref="Q3:S3"/>
    <mergeCell ref="U3:W3"/>
    <mergeCell ref="AL3:AN3"/>
    <mergeCell ref="AP3:AR3"/>
    <mergeCell ref="AT3:AV3"/>
    <mergeCell ref="AX3:AZ3"/>
    <mergeCell ref="CP1:DR1"/>
    <mergeCell ref="A2:AF2"/>
    <mergeCell ref="AH2:BF2"/>
    <mergeCell ref="BH2:CN2"/>
    <mergeCell ref="CP2:DR2"/>
    <mergeCell ref="BH1:CN1"/>
    <mergeCell ref="BT3:BV3"/>
    <mergeCell ref="BX3:BZ3"/>
    <mergeCell ref="CB3:CD3"/>
    <mergeCell ref="CT3:CV3"/>
    <mergeCell ref="CF3:CH3"/>
    <mergeCell ref="CX4:CZ6"/>
    <mergeCell ref="AT4:AV6"/>
    <mergeCell ref="AX4:AZ6"/>
    <mergeCell ref="BB4:BD6"/>
    <mergeCell ref="DN3:DP3"/>
    <mergeCell ref="DJ4:DL6"/>
    <mergeCell ref="DN4:DP6"/>
    <mergeCell ref="CJ3:CL3"/>
    <mergeCell ref="DB3:DD3"/>
    <mergeCell ref="DF3:DH3"/>
    <mergeCell ref="DJ3:DL3"/>
    <mergeCell ref="CB4:CD6"/>
    <mergeCell ref="CF4:CH6"/>
    <mergeCell ref="CX3:CZ3"/>
    <mergeCell ref="BL3:BN3"/>
    <mergeCell ref="BP3:BR3"/>
    <mergeCell ref="AC4:AE6"/>
    <mergeCell ref="AL4:AN6"/>
    <mergeCell ref="AP4:AR6"/>
    <mergeCell ref="A18:C18"/>
    <mergeCell ref="E4:G6"/>
    <mergeCell ref="I4:K6"/>
    <mergeCell ref="M4:O6"/>
    <mergeCell ref="Q4:S6"/>
    <mergeCell ref="U4:W6"/>
    <mergeCell ref="A24:C24"/>
    <mergeCell ref="A26:C26"/>
    <mergeCell ref="DB4:DD6"/>
    <mergeCell ref="DF4:DH6"/>
    <mergeCell ref="BL4:BN6"/>
    <mergeCell ref="BP4:BR6"/>
    <mergeCell ref="BT4:BV6"/>
    <mergeCell ref="CJ4:CL6"/>
    <mergeCell ref="CT4:CV6"/>
    <mergeCell ref="C5:C6"/>
    <mergeCell ref="A12:C12"/>
    <mergeCell ref="AH12:AJ12"/>
    <mergeCell ref="BH12:BJ12"/>
    <mergeCell ref="CP12:CR12"/>
    <mergeCell ref="BX4:BZ6"/>
    <mergeCell ref="Y4:AA6"/>
  </mergeCells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A2F19-5FD3-4CEE-B5BB-A3E4504FE4A1}">
  <sheetPr>
    <tabColor theme="9"/>
  </sheetPr>
  <dimension ref="B1:H9"/>
  <sheetViews>
    <sheetView zoomScaleNormal="100" workbookViewId="0">
      <selection activeCell="I13" sqref="I13"/>
    </sheetView>
  </sheetViews>
  <sheetFormatPr defaultRowHeight="14.4" x14ac:dyDescent="0.3"/>
  <cols>
    <col min="2" max="2" width="11" bestFit="1" customWidth="1"/>
    <col min="4" max="4" width="11" bestFit="1" customWidth="1"/>
  </cols>
  <sheetData>
    <row r="1" spans="2:8" x14ac:dyDescent="0.3">
      <c r="B1" s="552" t="s">
        <v>1411</v>
      </c>
      <c r="C1" s="552"/>
      <c r="D1" s="552"/>
      <c r="E1" s="552"/>
      <c r="F1" s="552"/>
      <c r="G1" s="552"/>
      <c r="H1" s="552"/>
    </row>
    <row r="2" spans="2:8" x14ac:dyDescent="0.3">
      <c r="B2" s="553" t="s">
        <v>1</v>
      </c>
      <c r="C2" s="553"/>
      <c r="D2" s="553"/>
      <c r="E2" s="553"/>
      <c r="F2" s="553"/>
      <c r="G2" s="553"/>
      <c r="H2" s="553"/>
    </row>
    <row r="3" spans="2:8" x14ac:dyDescent="0.3">
      <c r="B3" s="464"/>
      <c r="C3" s="464"/>
      <c r="D3" s="464"/>
      <c r="E3" s="464"/>
      <c r="F3" s="485" t="s">
        <v>1410</v>
      </c>
      <c r="G3" s="464"/>
      <c r="H3" s="485" t="s">
        <v>1409</v>
      </c>
    </row>
    <row r="4" spans="2:8" x14ac:dyDescent="0.3">
      <c r="B4" s="464"/>
      <c r="C4" s="464"/>
      <c r="D4" s="464"/>
      <c r="E4" s="464"/>
      <c r="F4" s="559" t="s">
        <v>1408</v>
      </c>
      <c r="G4" s="464"/>
      <c r="H4" s="559" t="s">
        <v>1408</v>
      </c>
    </row>
    <row r="5" spans="2:8" x14ac:dyDescent="0.3">
      <c r="B5" s="464"/>
      <c r="C5" s="464"/>
      <c r="D5" s="464"/>
      <c r="E5" s="464"/>
      <c r="F5" s="559"/>
      <c r="G5" s="464"/>
      <c r="H5" s="559"/>
    </row>
    <row r="6" spans="2:8" x14ac:dyDescent="0.3">
      <c r="B6" s="464"/>
      <c r="C6" s="464"/>
      <c r="D6" s="464"/>
      <c r="E6" s="464"/>
      <c r="F6" s="559"/>
      <c r="G6" s="464"/>
      <c r="H6" s="559"/>
    </row>
    <row r="7" spans="2:8" ht="15" thickBot="1" x14ac:dyDescent="0.35">
      <c r="B7" s="473" t="s">
        <v>2</v>
      </c>
      <c r="C7" s="473" t="s">
        <v>7</v>
      </c>
      <c r="D7" s="473" t="s">
        <v>2</v>
      </c>
      <c r="E7" s="473"/>
      <c r="F7" s="473" t="s">
        <v>12</v>
      </c>
      <c r="G7" s="473"/>
      <c r="H7" s="473" t="s">
        <v>12</v>
      </c>
    </row>
    <row r="8" spans="2:8" ht="15" thickBot="1" x14ac:dyDescent="0.35">
      <c r="B8" s="473" t="s">
        <v>1407</v>
      </c>
      <c r="C8" s="473" t="s">
        <v>103</v>
      </c>
      <c r="D8" s="473" t="s">
        <v>1406</v>
      </c>
      <c r="E8" s="45"/>
      <c r="F8" s="45">
        <v>29</v>
      </c>
      <c r="G8" s="45"/>
      <c r="H8" s="45">
        <v>29</v>
      </c>
    </row>
    <row r="9" spans="2:8" x14ac:dyDescent="0.3">
      <c r="B9" s="608" t="s">
        <v>148</v>
      </c>
      <c r="C9" s="608"/>
      <c r="D9" s="608"/>
      <c r="E9" s="468"/>
      <c r="F9" s="468">
        <f>F8</f>
        <v>29</v>
      </c>
      <c r="G9" s="468"/>
      <c r="H9" s="468">
        <f>H8</f>
        <v>29</v>
      </c>
    </row>
  </sheetData>
  <mergeCells count="5">
    <mergeCell ref="B1:H1"/>
    <mergeCell ref="B2:H2"/>
    <mergeCell ref="F4:F6"/>
    <mergeCell ref="H4:H6"/>
    <mergeCell ref="B9:D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93CC6-43B5-4498-8FBF-70397F81C754}">
  <sheetPr>
    <tabColor theme="9"/>
  </sheetPr>
  <dimension ref="A1:BR36"/>
  <sheetViews>
    <sheetView zoomScaleNormal="100" workbookViewId="0">
      <selection activeCell="AQ5" sqref="AQ5"/>
    </sheetView>
  </sheetViews>
  <sheetFormatPr defaultRowHeight="14.4" x14ac:dyDescent="0.3"/>
  <cols>
    <col min="1" max="1" width="11.6640625" customWidth="1"/>
    <col min="2" max="2" width="3.5546875" customWidth="1"/>
    <col min="3" max="3" width="11.6640625" customWidth="1"/>
    <col min="4" max="4" width="0.6640625" customWidth="1"/>
    <col min="5" max="5" width="11.44140625" customWidth="1"/>
    <col min="6" max="6" width="0.6640625" hidden="1" customWidth="1"/>
    <col min="7" max="7" width="9.33203125" hidden="1" customWidth="1"/>
    <col min="8" max="8" width="5.6640625" hidden="1" customWidth="1"/>
    <col min="9" max="9" width="3.44140625" hidden="1" customWidth="1"/>
    <col min="10" max="10" width="3" hidden="1" customWidth="1"/>
    <col min="11" max="11" width="9.33203125" customWidth="1"/>
    <col min="12" max="12" width="0.6640625" customWidth="1"/>
    <col min="13" max="13" width="9.33203125" hidden="1" customWidth="1"/>
    <col min="14" max="14" width="0.6640625" customWidth="1"/>
    <col min="15" max="15" width="9.33203125" customWidth="1"/>
    <col min="16" max="16" width="4.5546875" hidden="1" customWidth="1"/>
    <col min="17" max="17" width="9.33203125" customWidth="1"/>
    <col min="18" max="18" width="2.5546875" hidden="1" customWidth="1"/>
    <col min="19" max="19" width="14.88671875" customWidth="1"/>
    <col min="20" max="20" width="5" hidden="1" customWidth="1"/>
    <col min="21" max="21" width="18.5546875" customWidth="1"/>
    <col min="22" max="22" width="12.6640625" customWidth="1"/>
    <col min="23" max="23" width="14.33203125" customWidth="1"/>
    <col min="24" max="24" width="5.44140625" hidden="1" customWidth="1"/>
    <col min="25" max="25" width="14.33203125" customWidth="1"/>
    <col min="26" max="26" width="5.88671875" hidden="1" customWidth="1"/>
    <col min="27" max="27" width="14.33203125" customWidth="1"/>
    <col min="28" max="28" width="8.109375" hidden="1" customWidth="1"/>
    <col min="29" max="29" width="14.33203125" customWidth="1"/>
    <col min="30" max="30" width="10.33203125" hidden="1" customWidth="1"/>
    <col min="31" max="31" width="11.44140625" customWidth="1"/>
    <col min="32" max="32" width="3.5546875" customWidth="1"/>
    <col min="33" max="33" width="11.6640625" customWidth="1"/>
    <col min="34" max="34" width="3.6640625" customWidth="1"/>
    <col min="35" max="35" width="11.6640625" customWidth="1"/>
    <col min="36" max="36" width="0.6640625" customWidth="1"/>
    <col min="37" max="37" width="12.88671875" customWidth="1"/>
    <col min="38" max="38" width="0.6640625" customWidth="1"/>
    <col min="39" max="39" width="0.5546875" customWidth="1"/>
    <col min="40" max="41" width="14.6640625" customWidth="1"/>
    <col min="42" max="42" width="3.5546875" customWidth="1"/>
    <col min="43" max="43" width="11.6640625" customWidth="1"/>
    <col min="44" max="44" width="3.6640625" customWidth="1"/>
    <col min="45" max="45" width="11.6640625" customWidth="1"/>
    <col min="46" max="46" width="0.6640625" customWidth="1"/>
    <col min="48" max="48" width="0.6640625" customWidth="1"/>
    <col min="49" max="49" width="9.109375" customWidth="1"/>
    <col min="50" max="50" width="0.44140625" customWidth="1"/>
    <col min="51" max="51" width="12.88671875" customWidth="1"/>
    <col min="52" max="52" width="0.5546875" customWidth="1"/>
    <col min="53" max="53" width="17.109375" customWidth="1"/>
    <col min="54" max="54" width="0.88671875" customWidth="1"/>
    <col min="55" max="55" width="19" hidden="1" customWidth="1"/>
    <col min="56" max="56" width="0.6640625" hidden="1" customWidth="1"/>
    <col min="57" max="57" width="0" hidden="1" customWidth="1"/>
    <col min="58" max="58" width="0.88671875" customWidth="1"/>
    <col min="62" max="62" width="5.6640625" customWidth="1"/>
    <col min="64" max="64" width="0.88671875" customWidth="1"/>
    <col min="67" max="67" width="0.88671875" customWidth="1"/>
    <col min="68" max="68" width="11.6640625" customWidth="1"/>
    <col min="69" max="69" width="0.88671875" customWidth="1"/>
    <col min="70" max="70" width="25.6640625" customWidth="1"/>
  </cols>
  <sheetData>
    <row r="1" spans="1:70" x14ac:dyDescent="0.3">
      <c r="A1" s="552" t="s">
        <v>82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  <c r="N1" s="552"/>
      <c r="O1" s="552"/>
      <c r="P1" s="552"/>
      <c r="Q1" s="552"/>
      <c r="R1" s="552"/>
      <c r="S1" s="552"/>
      <c r="T1" s="552"/>
      <c r="U1" s="552"/>
      <c r="V1" s="552"/>
      <c r="W1" s="552"/>
      <c r="X1" s="552"/>
      <c r="Y1" s="552"/>
      <c r="Z1" s="552"/>
      <c r="AA1" s="552"/>
      <c r="AB1" s="552"/>
      <c r="AC1" s="552"/>
      <c r="AD1" s="552"/>
      <c r="AE1" s="552"/>
      <c r="AF1" s="14"/>
      <c r="AG1" s="552" t="s">
        <v>92</v>
      </c>
      <c r="AH1" s="552"/>
      <c r="AI1" s="552"/>
      <c r="AJ1" s="552"/>
      <c r="AK1" s="552"/>
      <c r="AL1" s="552"/>
      <c r="AM1" s="552"/>
      <c r="AN1" s="552"/>
      <c r="AO1" s="500"/>
      <c r="AP1" s="14"/>
      <c r="AQ1" s="552" t="s">
        <v>94</v>
      </c>
      <c r="AR1" s="552"/>
      <c r="AS1" s="552"/>
      <c r="AT1" s="552"/>
      <c r="AU1" s="552"/>
      <c r="AV1" s="552"/>
      <c r="AW1" s="552"/>
      <c r="AX1" s="552"/>
      <c r="AY1" s="552"/>
      <c r="AZ1" s="552"/>
      <c r="BA1" s="552"/>
      <c r="BB1" s="552"/>
      <c r="BC1" s="552"/>
      <c r="BD1" s="552"/>
      <c r="BE1" s="552"/>
      <c r="BF1" s="552"/>
      <c r="BG1" s="552"/>
      <c r="BH1" s="14"/>
      <c r="BI1" s="567" t="s">
        <v>371</v>
      </c>
      <c r="BJ1" s="567"/>
      <c r="BK1" s="567"/>
      <c r="BL1" s="567"/>
      <c r="BM1" s="567"/>
      <c r="BN1" s="567"/>
      <c r="BO1" s="567"/>
      <c r="BP1" s="567"/>
      <c r="BQ1" s="567"/>
      <c r="BR1" s="567"/>
    </row>
    <row r="2" spans="1:70" x14ac:dyDescent="0.3">
      <c r="A2" s="583" t="s">
        <v>1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583"/>
      <c r="W2" s="583"/>
      <c r="X2" s="583"/>
      <c r="Y2" s="583"/>
      <c r="Z2" s="583"/>
      <c r="AA2" s="583"/>
      <c r="AB2" s="583"/>
      <c r="AC2" s="583"/>
      <c r="AD2" s="583"/>
      <c r="AE2" s="583"/>
      <c r="AF2" s="14"/>
      <c r="AG2" s="583" t="s">
        <v>1</v>
      </c>
      <c r="AH2" s="583"/>
      <c r="AI2" s="583"/>
      <c r="AJ2" s="583"/>
      <c r="AK2" s="583"/>
      <c r="AL2" s="583"/>
      <c r="AM2" s="583"/>
      <c r="AN2" s="583"/>
      <c r="AO2" s="504"/>
      <c r="AP2" s="14"/>
      <c r="AQ2" s="553" t="s">
        <v>1</v>
      </c>
      <c r="AR2" s="553"/>
      <c r="AS2" s="553"/>
      <c r="AT2" s="553"/>
      <c r="AU2" s="553"/>
      <c r="AV2" s="553"/>
      <c r="AW2" s="553"/>
      <c r="AX2" s="553"/>
      <c r="AY2" s="553"/>
      <c r="AZ2" s="553"/>
      <c r="BA2" s="553"/>
      <c r="BB2" s="553"/>
      <c r="BC2" s="553"/>
      <c r="BD2" s="553"/>
      <c r="BE2" s="553"/>
      <c r="BF2" s="553"/>
      <c r="BG2" s="553"/>
      <c r="BH2" s="14"/>
      <c r="BI2" s="553" t="s">
        <v>1</v>
      </c>
      <c r="BJ2" s="553"/>
      <c r="BK2" s="553"/>
      <c r="BL2" s="553"/>
      <c r="BM2" s="553"/>
      <c r="BN2" s="553"/>
      <c r="BO2" s="553"/>
      <c r="BP2" s="553"/>
      <c r="BQ2" s="553"/>
      <c r="BR2" s="553"/>
    </row>
    <row r="3" spans="1:70" x14ac:dyDescent="0.3">
      <c r="A3" s="119"/>
      <c r="B3" s="119"/>
      <c r="C3" s="119"/>
      <c r="D3" s="119"/>
      <c r="E3" s="119"/>
      <c r="F3" s="119"/>
      <c r="G3" s="604" t="s">
        <v>372</v>
      </c>
      <c r="H3" s="569"/>
      <c r="I3" s="569"/>
      <c r="J3" s="569"/>
      <c r="K3" s="569"/>
      <c r="L3" s="569"/>
      <c r="M3" s="569"/>
      <c r="N3" s="126"/>
      <c r="O3" s="604" t="s">
        <v>1430</v>
      </c>
      <c r="P3" s="604"/>
      <c r="Q3" s="604"/>
      <c r="R3" s="604"/>
      <c r="S3" s="604"/>
      <c r="T3" s="119"/>
      <c r="U3" s="494" t="s">
        <v>1431</v>
      </c>
      <c r="V3" s="494" t="s">
        <v>1429</v>
      </c>
      <c r="W3" s="126" t="s">
        <v>1427</v>
      </c>
      <c r="X3" s="119"/>
      <c r="Y3" s="126" t="s">
        <v>373</v>
      </c>
      <c r="Z3" s="126"/>
      <c r="AA3" s="126" t="s">
        <v>1313</v>
      </c>
      <c r="AB3" s="126"/>
      <c r="AC3" s="126" t="s">
        <v>374</v>
      </c>
      <c r="AD3" s="126"/>
      <c r="AE3" s="126" t="s">
        <v>375</v>
      </c>
      <c r="AF3" s="14"/>
      <c r="AG3" s="119"/>
      <c r="AH3" s="119"/>
      <c r="AI3" s="119"/>
      <c r="AJ3" s="119"/>
      <c r="AK3" s="119"/>
      <c r="AL3" s="119"/>
      <c r="AM3" s="119"/>
      <c r="AN3" s="119" t="s">
        <v>1314</v>
      </c>
      <c r="AO3" s="501"/>
      <c r="AP3" s="14"/>
      <c r="AQ3" s="119"/>
      <c r="AR3" s="119"/>
      <c r="AS3" s="119"/>
      <c r="AT3" s="119"/>
      <c r="AU3" s="119"/>
      <c r="AV3" s="119"/>
      <c r="AW3" s="604" t="s">
        <v>1316</v>
      </c>
      <c r="AX3" s="604"/>
      <c r="AY3" s="604"/>
      <c r="AZ3" s="604"/>
      <c r="BA3" s="604"/>
      <c r="BB3" s="126"/>
      <c r="BC3" s="126">
        <v>649.02499999999998</v>
      </c>
      <c r="BD3" s="126"/>
      <c r="BE3" s="126">
        <v>649.07600000000002</v>
      </c>
      <c r="BF3" s="126"/>
      <c r="BG3" s="1"/>
      <c r="BH3" s="14"/>
      <c r="BI3" s="119"/>
      <c r="BJ3" s="119"/>
      <c r="BK3" s="119"/>
      <c r="BL3" s="119"/>
      <c r="BM3" s="119"/>
      <c r="BN3" s="119"/>
      <c r="BO3" s="119"/>
      <c r="BP3" s="126">
        <v>646.9</v>
      </c>
      <c r="BQ3" s="119"/>
      <c r="BR3" s="119"/>
    </row>
    <row r="4" spans="1:70" ht="15" customHeight="1" x14ac:dyDescent="0.3">
      <c r="A4" s="119"/>
      <c r="B4" s="119"/>
      <c r="C4" s="119"/>
      <c r="D4" s="119"/>
      <c r="E4" s="119"/>
      <c r="F4" s="119"/>
      <c r="G4" s="560" t="s">
        <v>83</v>
      </c>
      <c r="H4" s="555"/>
      <c r="I4" s="555"/>
      <c r="J4" s="555"/>
      <c r="K4" s="555"/>
      <c r="L4" s="555"/>
      <c r="M4" s="555"/>
      <c r="N4" s="122"/>
      <c r="O4" s="560" t="s">
        <v>376</v>
      </c>
      <c r="P4" s="560"/>
      <c r="Q4" s="560"/>
      <c r="R4" s="560"/>
      <c r="S4" s="560"/>
      <c r="T4" s="119"/>
      <c r="U4" s="554" t="s">
        <v>1432</v>
      </c>
      <c r="V4" s="560" t="s">
        <v>1428</v>
      </c>
      <c r="W4" s="559" t="s">
        <v>377</v>
      </c>
      <c r="X4" s="121"/>
      <c r="Y4" s="559" t="s">
        <v>378</v>
      </c>
      <c r="Z4" s="121"/>
      <c r="AA4" s="560" t="s">
        <v>379</v>
      </c>
      <c r="AB4" s="122"/>
      <c r="AC4" s="560" t="s">
        <v>90</v>
      </c>
      <c r="AD4" s="122"/>
      <c r="AE4" s="560" t="s">
        <v>91</v>
      </c>
      <c r="AF4" s="14"/>
      <c r="AG4" s="119"/>
      <c r="AH4" s="119"/>
      <c r="AI4" s="119"/>
      <c r="AJ4" s="119"/>
      <c r="AK4" s="119"/>
      <c r="AL4" s="122"/>
      <c r="AM4" s="122"/>
      <c r="AN4" s="560" t="s">
        <v>93</v>
      </c>
      <c r="AO4" s="503"/>
      <c r="AP4" s="14"/>
      <c r="AQ4" s="119"/>
      <c r="AR4" s="119"/>
      <c r="AS4" s="119"/>
      <c r="AT4" s="119"/>
      <c r="AU4" s="119"/>
      <c r="AV4" s="122"/>
      <c r="AW4" s="560" t="s">
        <v>1315</v>
      </c>
      <c r="AX4" s="560"/>
      <c r="AY4" s="560"/>
      <c r="AZ4" s="560"/>
      <c r="BA4" s="560"/>
      <c r="BB4" s="122"/>
      <c r="BC4" s="560" t="s">
        <v>380</v>
      </c>
      <c r="BD4" s="122"/>
      <c r="BE4" s="559" t="s">
        <v>381</v>
      </c>
      <c r="BF4" s="121"/>
      <c r="BG4" s="1"/>
      <c r="BH4" s="14"/>
      <c r="BI4" s="119"/>
      <c r="BJ4" s="119"/>
      <c r="BK4" s="119"/>
      <c r="BL4" s="119"/>
      <c r="BM4" s="119"/>
      <c r="BN4" s="119"/>
      <c r="BO4" s="119"/>
      <c r="BP4" s="593" t="s">
        <v>382</v>
      </c>
      <c r="BQ4" s="119"/>
      <c r="BR4" s="119"/>
    </row>
    <row r="5" spans="1:70" ht="20.25" customHeight="1" x14ac:dyDescent="0.3">
      <c r="A5" s="119"/>
      <c r="B5" s="119"/>
      <c r="C5" s="119"/>
      <c r="D5" s="119"/>
      <c r="E5" s="119"/>
      <c r="F5" s="119"/>
      <c r="G5" s="614"/>
      <c r="H5" s="614"/>
      <c r="I5" s="614"/>
      <c r="J5" s="614"/>
      <c r="K5" s="614"/>
      <c r="L5" s="614"/>
      <c r="M5" s="614"/>
      <c r="N5" s="122"/>
      <c r="O5" s="609"/>
      <c r="P5" s="609"/>
      <c r="Q5" s="609"/>
      <c r="R5" s="609"/>
      <c r="S5" s="609"/>
      <c r="T5" s="119"/>
      <c r="U5" s="596"/>
      <c r="V5" s="560"/>
      <c r="W5" s="559"/>
      <c r="X5" s="121"/>
      <c r="Y5" s="559"/>
      <c r="Z5" s="121"/>
      <c r="AA5" s="560"/>
      <c r="AB5" s="122"/>
      <c r="AC5" s="560"/>
      <c r="AD5" s="122"/>
      <c r="AE5" s="560"/>
      <c r="AF5" s="14"/>
      <c r="AG5" s="119"/>
      <c r="AH5" s="119"/>
      <c r="AI5" s="119"/>
      <c r="AJ5" s="119"/>
      <c r="AK5" s="119"/>
      <c r="AL5" s="122"/>
      <c r="AM5" s="122"/>
      <c r="AN5" s="560"/>
      <c r="AO5" s="503"/>
      <c r="AP5" s="14"/>
      <c r="AQ5" s="119"/>
      <c r="AR5" s="119"/>
      <c r="AS5" s="119"/>
      <c r="AT5" s="119"/>
      <c r="AU5" s="119"/>
      <c r="AV5" s="122"/>
      <c r="AW5" s="560"/>
      <c r="AX5" s="560"/>
      <c r="AY5" s="560"/>
      <c r="AZ5" s="560"/>
      <c r="BA5" s="560"/>
      <c r="BB5" s="122"/>
      <c r="BC5" s="560"/>
      <c r="BD5" s="122"/>
      <c r="BE5" s="559"/>
      <c r="BF5" s="121"/>
      <c r="BG5" s="1"/>
      <c r="BH5" s="14"/>
      <c r="BI5" s="119"/>
      <c r="BJ5" s="119"/>
      <c r="BK5" s="119"/>
      <c r="BL5" s="119"/>
      <c r="BM5" s="119"/>
      <c r="BN5" s="119"/>
      <c r="BO5" s="119"/>
      <c r="BP5" s="593"/>
      <c r="BQ5" s="119"/>
      <c r="BR5" s="119"/>
    </row>
    <row r="6" spans="1:70" ht="18.75" customHeight="1" x14ac:dyDescent="0.3">
      <c r="A6" s="119"/>
      <c r="B6" s="119"/>
      <c r="C6" s="119"/>
      <c r="D6" s="119"/>
      <c r="E6" s="119"/>
      <c r="F6" s="119"/>
      <c r="G6" s="560" t="s">
        <v>84</v>
      </c>
      <c r="H6" s="125"/>
      <c r="I6" s="560" t="s">
        <v>85</v>
      </c>
      <c r="J6" s="122"/>
      <c r="K6" s="560" t="s">
        <v>86</v>
      </c>
      <c r="L6" s="122"/>
      <c r="M6" s="560" t="s">
        <v>87</v>
      </c>
      <c r="N6" s="122"/>
      <c r="O6" s="560" t="s">
        <v>84</v>
      </c>
      <c r="P6" s="122"/>
      <c r="Q6" s="560" t="s">
        <v>85</v>
      </c>
      <c r="R6" s="122"/>
      <c r="S6" s="496" t="s">
        <v>88</v>
      </c>
      <c r="T6" s="119"/>
      <c r="U6" s="495" t="s">
        <v>88</v>
      </c>
      <c r="V6" s="609"/>
      <c r="W6" s="559"/>
      <c r="X6" s="121"/>
      <c r="Y6" s="609"/>
      <c r="Z6" s="122"/>
      <c r="AA6" s="609"/>
      <c r="AB6" s="122"/>
      <c r="AC6" s="560"/>
      <c r="AD6" s="122"/>
      <c r="AE6" s="609"/>
      <c r="AF6" s="14"/>
      <c r="AG6" s="106"/>
      <c r="AH6" s="106"/>
      <c r="AI6" s="106"/>
      <c r="AJ6" s="106"/>
      <c r="AK6" s="106"/>
      <c r="AL6" s="106"/>
      <c r="AM6" s="106"/>
      <c r="AN6" s="609"/>
      <c r="AO6" s="503"/>
      <c r="AP6" s="14"/>
      <c r="AQ6" s="119"/>
      <c r="AR6" s="119"/>
      <c r="AS6" s="119"/>
      <c r="AT6" s="119"/>
      <c r="AU6" s="119"/>
      <c r="AV6" s="122"/>
      <c r="AW6" s="558" t="s">
        <v>383</v>
      </c>
      <c r="AX6" s="122"/>
      <c r="AY6" s="122"/>
      <c r="AZ6" s="122"/>
      <c r="BA6" s="122"/>
      <c r="BB6" s="122"/>
      <c r="BC6" s="560"/>
      <c r="BD6" s="122"/>
      <c r="BE6" s="559"/>
      <c r="BF6" s="121"/>
      <c r="BG6" s="1"/>
      <c r="BH6" s="14"/>
      <c r="BI6" s="119"/>
      <c r="BJ6" s="119"/>
      <c r="BK6" s="119"/>
      <c r="BL6" s="119"/>
      <c r="BM6" s="592" t="s">
        <v>192</v>
      </c>
      <c r="BN6" s="592"/>
      <c r="BO6" s="119"/>
      <c r="BP6" s="593"/>
      <c r="BQ6" s="119"/>
      <c r="BR6" s="119"/>
    </row>
    <row r="7" spans="1:70" ht="21.6" customHeight="1" thickBot="1" x14ac:dyDescent="0.35">
      <c r="A7" s="119"/>
      <c r="B7" s="119"/>
      <c r="C7" s="119"/>
      <c r="D7" s="119"/>
      <c r="E7" s="119"/>
      <c r="F7" s="119"/>
      <c r="G7" s="609"/>
      <c r="H7" s="123"/>
      <c r="I7" s="609"/>
      <c r="J7" s="122"/>
      <c r="K7" s="609"/>
      <c r="L7" s="127"/>
      <c r="M7" s="609"/>
      <c r="N7" s="122"/>
      <c r="O7" s="609"/>
      <c r="P7" s="122"/>
      <c r="Q7" s="609"/>
      <c r="R7" s="122"/>
      <c r="S7" s="498" t="s">
        <v>1434</v>
      </c>
      <c r="T7" s="119"/>
      <c r="U7" s="498" t="s">
        <v>1433</v>
      </c>
      <c r="V7" s="13" t="s">
        <v>88</v>
      </c>
      <c r="W7" s="13" t="s">
        <v>88</v>
      </c>
      <c r="X7" s="119"/>
      <c r="Y7" s="16" t="s">
        <v>89</v>
      </c>
      <c r="Z7" s="118"/>
      <c r="AA7" s="145" t="s">
        <v>88</v>
      </c>
      <c r="AB7" s="125"/>
      <c r="AC7" s="145" t="s">
        <v>89</v>
      </c>
      <c r="AD7" s="125"/>
      <c r="AE7" s="145" t="s">
        <v>89</v>
      </c>
      <c r="AF7" s="14"/>
      <c r="AG7" s="119"/>
      <c r="AH7" s="119"/>
      <c r="AI7" s="119"/>
      <c r="AJ7" s="119"/>
      <c r="AK7" s="119"/>
      <c r="AL7" s="120"/>
      <c r="AM7" s="120"/>
      <c r="AN7" s="146" t="s">
        <v>84</v>
      </c>
      <c r="AO7" s="502"/>
      <c r="AP7" s="14"/>
      <c r="AQ7" s="119"/>
      <c r="AR7" s="119"/>
      <c r="AS7" s="119"/>
      <c r="AT7" s="119"/>
      <c r="AU7" s="119"/>
      <c r="AV7" s="118"/>
      <c r="AW7" s="596"/>
      <c r="AX7" s="130"/>
      <c r="AY7" s="130" t="s">
        <v>89</v>
      </c>
      <c r="AZ7" s="130"/>
      <c r="BA7" s="130" t="s">
        <v>88</v>
      </c>
      <c r="BB7" s="118"/>
      <c r="BC7" s="147"/>
      <c r="BD7" s="118"/>
      <c r="BE7" s="147"/>
      <c r="BF7" s="148"/>
      <c r="BG7" s="1"/>
      <c r="BH7" s="14"/>
      <c r="BI7" s="105" t="s">
        <v>2</v>
      </c>
      <c r="BJ7" s="105" t="s">
        <v>7</v>
      </c>
      <c r="BK7" s="105" t="s">
        <v>2</v>
      </c>
      <c r="BL7" s="105"/>
      <c r="BM7" s="105" t="s">
        <v>384</v>
      </c>
      <c r="BN7" s="105" t="s">
        <v>385</v>
      </c>
      <c r="BO7" s="105"/>
      <c r="BP7" s="105" t="s">
        <v>4</v>
      </c>
      <c r="BQ7" s="105"/>
      <c r="BR7" s="105" t="s">
        <v>5</v>
      </c>
    </row>
    <row r="8" spans="1:70" ht="15" thickBot="1" x14ac:dyDescent="0.35">
      <c r="A8" s="105" t="s">
        <v>2</v>
      </c>
      <c r="B8" s="105" t="s">
        <v>7</v>
      </c>
      <c r="C8" s="105" t="s">
        <v>2</v>
      </c>
      <c r="D8" s="105"/>
      <c r="E8" s="105" t="s">
        <v>3</v>
      </c>
      <c r="F8" s="105"/>
      <c r="G8" s="105" t="s">
        <v>4</v>
      </c>
      <c r="H8" s="105"/>
      <c r="I8" s="105" t="s">
        <v>4</v>
      </c>
      <c r="J8" s="105"/>
      <c r="K8" s="105" t="s">
        <v>4</v>
      </c>
      <c r="L8" s="105"/>
      <c r="M8" s="105" t="s">
        <v>4</v>
      </c>
      <c r="N8" s="105"/>
      <c r="O8" s="105" t="s">
        <v>4</v>
      </c>
      <c r="P8" s="105"/>
      <c r="Q8" s="105" t="s">
        <v>4</v>
      </c>
      <c r="R8" s="105"/>
      <c r="S8" s="105" t="s">
        <v>4</v>
      </c>
      <c r="T8" s="105"/>
      <c r="U8" s="497" t="s">
        <v>4</v>
      </c>
      <c r="V8" s="497" t="s">
        <v>4</v>
      </c>
      <c r="W8" s="117" t="s">
        <v>12</v>
      </c>
      <c r="X8" s="105"/>
      <c r="Y8" s="117" t="s">
        <v>4</v>
      </c>
      <c r="Z8" s="105"/>
      <c r="AA8" s="105" t="s">
        <v>4</v>
      </c>
      <c r="AB8" s="105"/>
      <c r="AC8" s="105" t="s">
        <v>4</v>
      </c>
      <c r="AD8" s="105"/>
      <c r="AE8" s="105" t="s">
        <v>12</v>
      </c>
      <c r="AF8" s="14"/>
      <c r="AG8" s="497" t="s">
        <v>2</v>
      </c>
      <c r="AH8" s="497" t="s">
        <v>7</v>
      </c>
      <c r="AI8" s="497" t="s">
        <v>2</v>
      </c>
      <c r="AJ8" s="497"/>
      <c r="AK8" s="497" t="s">
        <v>3</v>
      </c>
      <c r="AL8" s="497"/>
      <c r="AM8" s="497"/>
      <c r="AN8" s="497" t="s">
        <v>4</v>
      </c>
      <c r="AO8" s="499"/>
      <c r="AP8" s="14"/>
      <c r="AQ8" s="105" t="s">
        <v>2</v>
      </c>
      <c r="AR8" s="105" t="s">
        <v>7</v>
      </c>
      <c r="AS8" s="105" t="s">
        <v>2</v>
      </c>
      <c r="AT8" s="105"/>
      <c r="AU8" s="105" t="s">
        <v>3</v>
      </c>
      <c r="AV8" s="105"/>
      <c r="AW8" s="105" t="s">
        <v>4</v>
      </c>
      <c r="AX8" s="105"/>
      <c r="AY8" s="105" t="s">
        <v>4</v>
      </c>
      <c r="AZ8" s="105"/>
      <c r="BA8" s="105" t="s">
        <v>4</v>
      </c>
      <c r="BB8" s="105"/>
      <c r="BC8" s="105" t="s">
        <v>4</v>
      </c>
      <c r="BD8" s="105"/>
      <c r="BE8" s="105" t="s">
        <v>12</v>
      </c>
      <c r="BF8" s="105"/>
      <c r="BG8" s="105" t="s">
        <v>5</v>
      </c>
      <c r="BH8" s="14"/>
      <c r="BI8" s="17"/>
      <c r="BJ8" s="17"/>
      <c r="BK8" s="17"/>
      <c r="BL8" s="17"/>
      <c r="BM8" s="17"/>
      <c r="BN8" s="52"/>
      <c r="BO8" s="17"/>
      <c r="BP8" s="118"/>
      <c r="BQ8" s="119"/>
      <c r="BR8" s="119"/>
    </row>
    <row r="9" spans="1:70" x14ac:dyDescent="0.3">
      <c r="A9" s="493" t="s">
        <v>95</v>
      </c>
      <c r="B9" s="342" t="s">
        <v>103</v>
      </c>
      <c r="C9" s="493" t="s">
        <v>1425</v>
      </c>
      <c r="D9" s="493"/>
      <c r="E9" s="493" t="s">
        <v>1068</v>
      </c>
      <c r="F9" s="493"/>
      <c r="G9" s="334"/>
      <c r="H9" s="334"/>
      <c r="I9" s="334"/>
      <c r="J9" s="334"/>
      <c r="K9" s="335" t="s">
        <v>1363</v>
      </c>
      <c r="L9" s="334"/>
      <c r="M9" s="334"/>
      <c r="N9" s="334"/>
      <c r="O9" s="335" t="s">
        <v>1363</v>
      </c>
      <c r="P9" s="334"/>
      <c r="Q9" s="335" t="s">
        <v>1363</v>
      </c>
      <c r="R9" s="334"/>
      <c r="S9" s="334">
        <f>(13400+14704)*(12.5/50)</f>
        <v>7026</v>
      </c>
      <c r="T9" s="334"/>
      <c r="U9" s="508" t="s">
        <v>1363</v>
      </c>
      <c r="V9" s="334">
        <f>35+36</f>
        <v>71</v>
      </c>
      <c r="W9" s="335" t="s">
        <v>1363</v>
      </c>
      <c r="X9" s="334"/>
      <c r="Y9" s="335" t="s">
        <v>1363</v>
      </c>
      <c r="Z9" s="334"/>
      <c r="AA9" s="335" t="s">
        <v>1363</v>
      </c>
      <c r="AB9" s="334"/>
      <c r="AC9" s="335" t="s">
        <v>1363</v>
      </c>
      <c r="AD9" s="334"/>
      <c r="AE9" s="335" t="s">
        <v>1363</v>
      </c>
      <c r="AF9" s="14"/>
      <c r="AG9" s="493"/>
      <c r="AH9" s="493"/>
      <c r="AI9" s="493"/>
      <c r="AJ9" s="493"/>
      <c r="AK9" s="493"/>
      <c r="AL9" s="493"/>
      <c r="AM9" s="493"/>
      <c r="AN9" s="493"/>
      <c r="AO9" s="499"/>
      <c r="AP9" s="14"/>
      <c r="AQ9" s="493"/>
      <c r="AR9" s="493"/>
      <c r="AS9" s="493"/>
      <c r="AT9" s="493"/>
      <c r="AU9" s="493"/>
      <c r="AV9" s="493"/>
      <c r="AW9" s="493"/>
      <c r="AX9" s="493"/>
      <c r="AY9" s="493"/>
      <c r="AZ9" s="493"/>
      <c r="BA9" s="493"/>
      <c r="BB9" s="493"/>
      <c r="BC9" s="493"/>
      <c r="BD9" s="493"/>
      <c r="BE9" s="493"/>
      <c r="BF9" s="493"/>
      <c r="BG9" s="493"/>
      <c r="BH9" s="14"/>
      <c r="BI9" s="493"/>
      <c r="BJ9" s="493"/>
      <c r="BK9" s="493"/>
      <c r="BL9" s="493"/>
      <c r="BM9" s="493"/>
      <c r="BN9" s="53"/>
      <c r="BO9" s="493"/>
      <c r="BP9" s="493"/>
      <c r="BQ9" s="494"/>
      <c r="BR9" s="494"/>
    </row>
    <row r="10" spans="1:70" x14ac:dyDescent="0.3">
      <c r="A10" s="342">
        <v>25000</v>
      </c>
      <c r="B10" s="342" t="s">
        <v>103</v>
      </c>
      <c r="C10" s="342" t="s">
        <v>1424</v>
      </c>
      <c r="D10" s="399"/>
      <c r="E10" s="398" t="s">
        <v>1068</v>
      </c>
      <c r="F10" s="118"/>
      <c r="G10" s="334"/>
      <c r="H10" s="334"/>
      <c r="I10" s="334"/>
      <c r="J10" s="334"/>
      <c r="K10" s="334">
        <f>491+209</f>
        <v>700</v>
      </c>
      <c r="L10" s="334"/>
      <c r="M10" s="334"/>
      <c r="N10" s="334"/>
      <c r="O10" s="334">
        <f>552+5061+3617+2005</f>
        <v>11235</v>
      </c>
      <c r="P10" s="334"/>
      <c r="Q10" s="334">
        <f>3621+3426+713+544+1345+1213</f>
        <v>10862</v>
      </c>
      <c r="R10" s="334"/>
      <c r="S10" s="335" t="s">
        <v>1363</v>
      </c>
      <c r="T10" s="334"/>
      <c r="U10" s="334">
        <f>90*(3/12)</f>
        <v>22.5</v>
      </c>
      <c r="V10" s="335" t="s">
        <v>1363</v>
      </c>
      <c r="W10" s="334">
        <v>15</v>
      </c>
      <c r="X10" s="334"/>
      <c r="Y10" s="334">
        <v>72</v>
      </c>
      <c r="Z10" s="334"/>
      <c r="AA10" s="254">
        <v>92</v>
      </c>
      <c r="AB10" s="334"/>
      <c r="AC10" s="335" t="s">
        <v>1363</v>
      </c>
      <c r="AD10" s="334"/>
      <c r="AE10" s="335" t="s">
        <v>1363</v>
      </c>
      <c r="AF10" s="14"/>
      <c r="AG10" s="342">
        <v>25000</v>
      </c>
      <c r="AH10" s="342" t="s">
        <v>103</v>
      </c>
      <c r="AI10" s="342">
        <v>26187</v>
      </c>
      <c r="AJ10" s="399"/>
      <c r="AK10" s="493" t="s">
        <v>1068</v>
      </c>
      <c r="AL10" s="493"/>
      <c r="AM10" s="493"/>
      <c r="AN10" s="334">
        <v>342</v>
      </c>
      <c r="AO10" s="334"/>
      <c r="AP10" s="14"/>
      <c r="AQ10" s="334">
        <v>25000</v>
      </c>
      <c r="AR10" s="334" t="s">
        <v>103</v>
      </c>
      <c r="AS10" s="334">
        <v>26187</v>
      </c>
      <c r="AT10" s="455"/>
      <c r="AU10" s="334" t="s">
        <v>1068</v>
      </c>
      <c r="AV10" s="334"/>
      <c r="AW10" s="334">
        <f>((AS10-AQ10)*2)-266</f>
        <v>2108</v>
      </c>
      <c r="AX10" s="334"/>
      <c r="AY10" s="335" t="s">
        <v>1363</v>
      </c>
      <c r="AZ10" s="334"/>
      <c r="BA10" s="334">
        <f>((AS10-AQ10)*2)-676</f>
        <v>1698</v>
      </c>
      <c r="BB10" s="493"/>
      <c r="BC10" s="493"/>
      <c r="BD10" s="493"/>
      <c r="BE10" s="67"/>
      <c r="BF10" s="67"/>
      <c r="BG10" s="493"/>
      <c r="BH10" s="131"/>
      <c r="BI10" s="118"/>
      <c r="BJ10" s="118"/>
      <c r="BK10" s="118"/>
      <c r="BL10" s="118"/>
      <c r="BM10" s="53"/>
      <c r="BN10" s="118"/>
      <c r="BO10" s="118"/>
      <c r="BP10" s="118"/>
      <c r="BQ10" s="119"/>
      <c r="BR10" s="119"/>
    </row>
    <row r="11" spans="1:70" x14ac:dyDescent="0.3">
      <c r="A11" s="342" t="s">
        <v>1424</v>
      </c>
      <c r="B11" s="342" t="s">
        <v>103</v>
      </c>
      <c r="C11" s="342" t="s">
        <v>1426</v>
      </c>
      <c r="D11" s="204"/>
      <c r="E11" s="398" t="s">
        <v>1068</v>
      </c>
      <c r="F11" s="118"/>
      <c r="G11" s="334"/>
      <c r="H11" s="334"/>
      <c r="I11" s="334"/>
      <c r="J11" s="334"/>
      <c r="K11" s="334">
        <v>594</v>
      </c>
      <c r="L11" s="334"/>
      <c r="M11" s="335"/>
      <c r="N11" s="334"/>
      <c r="O11" s="334">
        <f>5465+5457</f>
        <v>10922</v>
      </c>
      <c r="P11" s="334"/>
      <c r="Q11" s="334">
        <f>2590+2852+2663+2852</f>
        <v>10957</v>
      </c>
      <c r="R11" s="334"/>
      <c r="S11" s="335" t="s">
        <v>1363</v>
      </c>
      <c r="T11" s="334"/>
      <c r="U11" s="335" t="s">
        <v>1363</v>
      </c>
      <c r="V11" s="335" t="s">
        <v>1363</v>
      </c>
      <c r="W11" s="335" t="s">
        <v>1363</v>
      </c>
      <c r="X11" s="334"/>
      <c r="Y11" s="335" t="s">
        <v>1363</v>
      </c>
      <c r="Z11" s="334"/>
      <c r="AA11" s="335" t="s">
        <v>1363</v>
      </c>
      <c r="AB11" s="334"/>
      <c r="AC11" s="334">
        <v>20</v>
      </c>
      <c r="AD11" s="334"/>
      <c r="AE11" s="334">
        <v>2</v>
      </c>
      <c r="AF11" s="14"/>
      <c r="AG11" s="342">
        <v>26187</v>
      </c>
      <c r="AH11" s="342" t="s">
        <v>103</v>
      </c>
      <c r="AI11" s="342">
        <v>28124</v>
      </c>
      <c r="AJ11" s="204"/>
      <c r="AK11" s="436" t="s">
        <v>1068</v>
      </c>
      <c r="AL11" s="436"/>
      <c r="AM11" s="436"/>
      <c r="AN11" s="335" t="s">
        <v>1363</v>
      </c>
      <c r="AO11" s="335"/>
      <c r="AP11" s="14"/>
      <c r="AQ11" s="334">
        <v>26187</v>
      </c>
      <c r="AR11" s="334" t="s">
        <v>103</v>
      </c>
      <c r="AS11" s="334">
        <v>28124</v>
      </c>
      <c r="AT11" s="255"/>
      <c r="AU11" s="334" t="s">
        <v>1068</v>
      </c>
      <c r="AV11" s="334"/>
      <c r="AW11" s="334">
        <f>((AS11-AQ11)*2)</f>
        <v>3874</v>
      </c>
      <c r="AX11" s="334"/>
      <c r="AY11" s="335" t="s">
        <v>1363</v>
      </c>
      <c r="AZ11" s="334"/>
      <c r="BA11" s="334">
        <f>((AS11-AQ11)*2)</f>
        <v>3874</v>
      </c>
      <c r="BB11" s="428"/>
      <c r="BC11" s="428"/>
      <c r="BD11" s="428"/>
      <c r="BE11" s="67"/>
      <c r="BF11" s="67"/>
      <c r="BG11" s="428"/>
      <c r="BH11" s="131"/>
      <c r="BI11" s="118"/>
      <c r="BJ11" s="118"/>
      <c r="BK11" s="118"/>
      <c r="BL11" s="118"/>
      <c r="BM11" s="53"/>
      <c r="BN11" s="118"/>
      <c r="BO11" s="118"/>
      <c r="BP11" s="118"/>
      <c r="BQ11" s="119"/>
      <c r="BR11" s="119"/>
    </row>
    <row r="12" spans="1:70" ht="15" thickBot="1" x14ac:dyDescent="0.35">
      <c r="A12" s="342" t="s">
        <v>1426</v>
      </c>
      <c r="B12" s="342" t="s">
        <v>103</v>
      </c>
      <c r="C12" s="342" t="s">
        <v>1425</v>
      </c>
      <c r="D12" s="1"/>
      <c r="E12" s="398" t="s">
        <v>1068</v>
      </c>
      <c r="F12" s="118"/>
      <c r="G12" s="334"/>
      <c r="H12" s="334"/>
      <c r="I12" s="334"/>
      <c r="J12" s="334"/>
      <c r="K12" s="334">
        <v>700</v>
      </c>
      <c r="L12" s="334"/>
      <c r="M12" s="334"/>
      <c r="N12" s="334"/>
      <c r="O12" s="334">
        <f>1858+3187</f>
        <v>5045</v>
      </c>
      <c r="P12" s="334"/>
      <c r="Q12" s="334">
        <f>1004+1033+863+2170</f>
        <v>5070</v>
      </c>
      <c r="R12" s="334"/>
      <c r="S12" s="335" t="s">
        <v>1363</v>
      </c>
      <c r="T12" s="334"/>
      <c r="U12" s="335" t="s">
        <v>1363</v>
      </c>
      <c r="V12" s="335">
        <v>60</v>
      </c>
      <c r="W12" s="335" t="s">
        <v>1363</v>
      </c>
      <c r="X12" s="334"/>
      <c r="Y12" s="335" t="s">
        <v>1363</v>
      </c>
      <c r="Z12" s="334"/>
      <c r="AA12" s="335" t="s">
        <v>1363</v>
      </c>
      <c r="AB12" s="334"/>
      <c r="AC12" s="334"/>
      <c r="AD12" s="334"/>
      <c r="AE12" s="334"/>
      <c r="AF12" s="14"/>
      <c r="AG12" s="342">
        <v>28124</v>
      </c>
      <c r="AH12" s="342" t="s">
        <v>103</v>
      </c>
      <c r="AI12" s="342">
        <v>29265</v>
      </c>
      <c r="AJ12" s="1"/>
      <c r="AK12" s="436" t="s">
        <v>1068</v>
      </c>
      <c r="AL12" s="436"/>
      <c r="AM12" s="436"/>
      <c r="AN12" s="334">
        <v>1064</v>
      </c>
      <c r="AO12" s="334"/>
      <c r="AP12" s="14"/>
      <c r="AQ12" s="334">
        <v>28124</v>
      </c>
      <c r="AR12" s="334" t="s">
        <v>103</v>
      </c>
      <c r="AS12" s="334">
        <v>29265</v>
      </c>
      <c r="AT12" s="457"/>
      <c r="AU12" s="334" t="s">
        <v>1068</v>
      </c>
      <c r="AV12" s="334"/>
      <c r="AW12" s="334">
        <f>((AS12-AQ12)*2)-400</f>
        <v>1882</v>
      </c>
      <c r="AX12" s="334"/>
      <c r="AY12" s="335" t="s">
        <v>1363</v>
      </c>
      <c r="AZ12" s="334"/>
      <c r="BA12" s="334">
        <f>((AS12-AQ12)*2)-400</f>
        <v>1882</v>
      </c>
      <c r="BB12" s="428"/>
      <c r="BC12" s="428"/>
      <c r="BD12" s="428"/>
      <c r="BE12" s="428"/>
      <c r="BF12" s="428"/>
      <c r="BG12" s="428"/>
      <c r="BH12" s="131"/>
      <c r="BI12" s="118"/>
      <c r="BJ12" s="118"/>
      <c r="BK12" s="118"/>
      <c r="BL12" s="118"/>
      <c r="BM12" s="53"/>
      <c r="BN12" s="118"/>
      <c r="BO12" s="118"/>
      <c r="BP12" s="118"/>
      <c r="BQ12" s="119"/>
      <c r="BR12" s="119"/>
    </row>
    <row r="13" spans="1:70" ht="15" thickBot="1" x14ac:dyDescent="0.35">
      <c r="A13" s="45"/>
      <c r="B13" s="45"/>
      <c r="C13" s="45"/>
      <c r="D13" s="45"/>
      <c r="E13" s="143"/>
      <c r="F13" s="143"/>
      <c r="G13" s="360">
        <f>SUM(G10:G12)</f>
        <v>0</v>
      </c>
      <c r="H13" s="360">
        <f>SUM(H10:H12)</f>
        <v>0</v>
      </c>
      <c r="I13" s="360">
        <f>SUM(I10:I12)</f>
        <v>0</v>
      </c>
      <c r="J13" s="360">
        <f>SUM(J10:J12)</f>
        <v>0</v>
      </c>
      <c r="K13" s="360">
        <f>SUM(K10:K12)</f>
        <v>1994</v>
      </c>
      <c r="L13" s="360"/>
      <c r="M13" s="360">
        <f>SUM(M10:M12)</f>
        <v>0</v>
      </c>
      <c r="N13" s="360"/>
      <c r="O13" s="360">
        <f>SUM(O10:O12)</f>
        <v>27202</v>
      </c>
      <c r="P13" s="360">
        <f>SUM(P10:P12)</f>
        <v>0</v>
      </c>
      <c r="Q13" s="360">
        <f>SUM(Q10:Q12)</f>
        <v>26889</v>
      </c>
      <c r="R13" s="360">
        <f>SUM(R10:R12)</f>
        <v>0</v>
      </c>
      <c r="S13" s="360">
        <f>SUM(S9:S12)</f>
        <v>7026</v>
      </c>
      <c r="T13" s="360">
        <f>SUM(T10:T12)</f>
        <v>0</v>
      </c>
      <c r="U13" s="360">
        <f>SUM(U9:U12)</f>
        <v>22.5</v>
      </c>
      <c r="V13" s="360">
        <f>SUM(V9:V12)</f>
        <v>131</v>
      </c>
      <c r="W13" s="360">
        <f>SUM(W10:W12)</f>
        <v>15</v>
      </c>
      <c r="X13" s="360">
        <f>SUM(X10:X12)</f>
        <v>0</v>
      </c>
      <c r="Y13" s="360">
        <f>SUM(Y10:Y12)</f>
        <v>72</v>
      </c>
      <c r="Z13" s="360"/>
      <c r="AA13" s="360">
        <f>SUM(AA10:AA12)</f>
        <v>92</v>
      </c>
      <c r="AB13" s="360"/>
      <c r="AC13" s="360">
        <f>SUM(AC10:AC12)</f>
        <v>20</v>
      </c>
      <c r="AD13" s="360"/>
      <c r="AE13" s="360">
        <f>SUM(AE10:AE12)</f>
        <v>2</v>
      </c>
      <c r="AF13" s="14"/>
      <c r="AG13" s="342">
        <v>29265</v>
      </c>
      <c r="AH13" s="342" t="s">
        <v>103</v>
      </c>
      <c r="AI13" s="342">
        <v>30252</v>
      </c>
      <c r="AJ13" s="1"/>
      <c r="AK13" s="436" t="s">
        <v>1068</v>
      </c>
      <c r="AL13" s="436"/>
      <c r="AM13" s="436"/>
      <c r="AN13" s="334">
        <v>374</v>
      </c>
      <c r="AO13" s="334"/>
      <c r="AP13" s="14"/>
      <c r="AQ13" s="334">
        <v>29265</v>
      </c>
      <c r="AR13" s="334" t="s">
        <v>103</v>
      </c>
      <c r="AS13" s="334">
        <v>30252</v>
      </c>
      <c r="AT13" s="457"/>
      <c r="AU13" s="334" t="s">
        <v>1068</v>
      </c>
      <c r="AV13" s="334"/>
      <c r="AW13" s="334">
        <f>((AS13-AQ13)*2)</f>
        <v>1974</v>
      </c>
      <c r="AX13" s="334"/>
      <c r="AY13" s="335" t="s">
        <v>1363</v>
      </c>
      <c r="AZ13" s="334"/>
      <c r="BA13" s="334">
        <f>((AS13-AQ13)*2)</f>
        <v>1974</v>
      </c>
      <c r="BB13" s="428"/>
      <c r="BC13" s="428"/>
      <c r="BD13" s="428"/>
      <c r="BE13" s="428"/>
      <c r="BF13" s="428"/>
      <c r="BG13" s="428"/>
      <c r="BH13" s="131"/>
      <c r="BI13" s="130"/>
      <c r="BJ13" s="130"/>
      <c r="BK13" s="130"/>
      <c r="BL13" s="130"/>
      <c r="BM13" s="86"/>
      <c r="BN13" s="130"/>
      <c r="BO13" s="130"/>
      <c r="BP13" s="130"/>
      <c r="BQ13" s="130"/>
      <c r="BR13" s="130"/>
    </row>
    <row r="14" spans="1:70" x14ac:dyDescent="0.3">
      <c r="A14" s="43"/>
      <c r="B14" s="43"/>
      <c r="C14" s="43"/>
      <c r="D14" s="43"/>
      <c r="E14" s="43" t="s">
        <v>128</v>
      </c>
      <c r="F14" s="43"/>
      <c r="G14" s="612">
        <f>G13+I13+K13+M13</f>
        <v>1994</v>
      </c>
      <c r="H14" s="612"/>
      <c r="I14" s="612"/>
      <c r="J14" s="612"/>
      <c r="K14" s="612"/>
      <c r="L14" s="613"/>
      <c r="M14" s="613"/>
      <c r="N14" s="259"/>
      <c r="O14" s="612">
        <f>O13+Q13+S13</f>
        <v>61117</v>
      </c>
      <c r="P14" s="612"/>
      <c r="Q14" s="612"/>
      <c r="R14" s="612"/>
      <c r="S14" s="612"/>
      <c r="T14" s="259"/>
      <c r="U14" s="259">
        <f>U13</f>
        <v>22.5</v>
      </c>
      <c r="V14" s="259">
        <f>V13</f>
        <v>131</v>
      </c>
      <c r="W14" s="259">
        <f>W13</f>
        <v>15</v>
      </c>
      <c r="X14" s="259"/>
      <c r="Y14" s="259">
        <f>Y13</f>
        <v>72</v>
      </c>
      <c r="Z14" s="259"/>
      <c r="AA14" s="259">
        <f>AA13</f>
        <v>92</v>
      </c>
      <c r="AB14" s="259"/>
      <c r="AC14" s="259">
        <f>AC13</f>
        <v>20</v>
      </c>
      <c r="AD14" s="259"/>
      <c r="AE14" s="259">
        <f>AE13</f>
        <v>2</v>
      </c>
      <c r="AF14" s="14"/>
      <c r="AG14" s="342">
        <v>30252</v>
      </c>
      <c r="AH14" s="342" t="s">
        <v>103</v>
      </c>
      <c r="AI14" s="342">
        <v>31456</v>
      </c>
      <c r="AJ14" s="1"/>
      <c r="AK14" s="436" t="s">
        <v>1068</v>
      </c>
      <c r="AL14" s="436"/>
      <c r="AM14" s="436"/>
      <c r="AN14" s="334">
        <v>1932</v>
      </c>
      <c r="AO14" s="334"/>
      <c r="AP14" s="14"/>
      <c r="AQ14" s="334">
        <v>30252</v>
      </c>
      <c r="AR14" s="334" t="s">
        <v>103</v>
      </c>
      <c r="AS14" s="334">
        <v>31456</v>
      </c>
      <c r="AT14" s="457"/>
      <c r="AU14" s="334" t="s">
        <v>1068</v>
      </c>
      <c r="AV14" s="334"/>
      <c r="AW14" s="334">
        <f>((AS14-AQ14)*2)-346</f>
        <v>2062</v>
      </c>
      <c r="AX14" s="334"/>
      <c r="AY14" s="335" t="s">
        <v>1363</v>
      </c>
      <c r="AZ14" s="334"/>
      <c r="BA14" s="334">
        <f>((AS14-AQ14)*2)-346</f>
        <v>2062</v>
      </c>
      <c r="BB14" s="428"/>
      <c r="BC14" s="428"/>
      <c r="BD14" s="428"/>
      <c r="BE14" s="67"/>
      <c r="BF14" s="67"/>
      <c r="BG14" s="428"/>
      <c r="BH14" s="131"/>
      <c r="BI14" s="16"/>
      <c r="BJ14" s="16"/>
      <c r="BK14" s="16"/>
      <c r="BL14" s="16"/>
      <c r="BM14" s="16"/>
      <c r="BN14" s="90"/>
      <c r="BO14" s="16"/>
      <c r="BP14" s="16"/>
      <c r="BQ14" s="16"/>
      <c r="BR14" s="16"/>
    </row>
    <row r="15" spans="1:70" x14ac:dyDescent="0.3">
      <c r="A15" s="1" t="s">
        <v>120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31"/>
      <c r="Q15" s="14"/>
      <c r="R15" s="131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342">
        <v>31456</v>
      </c>
      <c r="AH15" s="342" t="s">
        <v>103</v>
      </c>
      <c r="AI15" s="342">
        <v>32953</v>
      </c>
      <c r="AJ15" s="1"/>
      <c r="AK15" s="436" t="s">
        <v>1068</v>
      </c>
      <c r="AL15" s="436"/>
      <c r="AM15" s="436"/>
      <c r="AN15" s="335" t="s">
        <v>1363</v>
      </c>
      <c r="AO15" s="335"/>
      <c r="AP15" s="14"/>
      <c r="AQ15" s="334">
        <v>31456</v>
      </c>
      <c r="AR15" s="334" t="s">
        <v>103</v>
      </c>
      <c r="AS15" s="334">
        <v>32953</v>
      </c>
      <c r="AT15" s="457"/>
      <c r="AU15" s="334" t="s">
        <v>1068</v>
      </c>
      <c r="AV15" s="334"/>
      <c r="AW15" s="334">
        <f>((AS15-AQ15)*2)</f>
        <v>2994</v>
      </c>
      <c r="AX15" s="334"/>
      <c r="AY15" s="335" t="s">
        <v>1363</v>
      </c>
      <c r="AZ15" s="334"/>
      <c r="BA15" s="334">
        <f>((AS15-AQ15)*2)</f>
        <v>2994</v>
      </c>
      <c r="BB15" s="428"/>
      <c r="BC15" s="428"/>
      <c r="BD15" s="428"/>
      <c r="BE15" s="67"/>
      <c r="BF15" s="67"/>
      <c r="BG15" s="428"/>
      <c r="BH15" s="131"/>
      <c r="BI15" s="410"/>
      <c r="BJ15" s="410"/>
      <c r="BK15" s="410"/>
      <c r="BL15" s="410"/>
      <c r="BM15" s="410"/>
      <c r="BN15" s="53"/>
      <c r="BO15" s="410"/>
      <c r="BP15" s="410"/>
      <c r="BQ15" s="410"/>
      <c r="BR15" s="410"/>
    </row>
    <row r="16" spans="1:70" x14ac:dyDescent="0.3">
      <c r="A16" s="342"/>
      <c r="B16" s="342"/>
      <c r="C16" s="342"/>
      <c r="D16" s="70"/>
      <c r="E16" s="398"/>
      <c r="F16" s="398"/>
      <c r="G16" s="398"/>
      <c r="H16" s="398"/>
      <c r="I16" s="398"/>
      <c r="J16" s="398"/>
      <c r="K16" s="398"/>
      <c r="L16" s="398"/>
      <c r="M16" s="398"/>
      <c r="N16" s="398"/>
      <c r="O16" s="398"/>
      <c r="P16" s="398"/>
      <c r="Q16" s="398"/>
      <c r="R16" s="398"/>
      <c r="S16" s="398"/>
      <c r="T16" s="398"/>
      <c r="U16" s="493"/>
      <c r="V16" s="493"/>
      <c r="W16" s="398"/>
      <c r="X16" s="398"/>
      <c r="Y16" s="398"/>
      <c r="Z16" s="398"/>
      <c r="AA16" s="398"/>
      <c r="AB16" s="398"/>
      <c r="AC16" s="398"/>
      <c r="AD16" s="398"/>
      <c r="AE16" s="398"/>
      <c r="AF16" s="14"/>
      <c r="AG16" s="342">
        <v>32953</v>
      </c>
      <c r="AH16" s="342" t="s">
        <v>103</v>
      </c>
      <c r="AI16" s="342">
        <v>34053</v>
      </c>
      <c r="AJ16" s="1"/>
      <c r="AK16" s="436" t="s">
        <v>1068</v>
      </c>
      <c r="AL16" s="436"/>
      <c r="AM16" s="436"/>
      <c r="AN16" s="334">
        <v>703</v>
      </c>
      <c r="AO16" s="334"/>
      <c r="AP16" s="14"/>
      <c r="AQ16" s="334">
        <v>32953</v>
      </c>
      <c r="AR16" s="334" t="s">
        <v>103</v>
      </c>
      <c r="AS16" s="334">
        <v>34053</v>
      </c>
      <c r="AT16" s="457"/>
      <c r="AU16" s="334" t="s">
        <v>1068</v>
      </c>
      <c r="AV16" s="334"/>
      <c r="AW16" s="334">
        <f>((AS16-AQ16)*2)</f>
        <v>2200</v>
      </c>
      <c r="AX16" s="334"/>
      <c r="AY16" s="335" t="s">
        <v>1363</v>
      </c>
      <c r="AZ16" s="334"/>
      <c r="BA16" s="334">
        <f>((AS16-AQ16)*2)</f>
        <v>2200</v>
      </c>
      <c r="BB16" s="428"/>
      <c r="BC16" s="428"/>
      <c r="BD16" s="428"/>
      <c r="BE16" s="67"/>
      <c r="BF16" s="67"/>
      <c r="BG16" s="428"/>
      <c r="BH16" s="131"/>
      <c r="BI16" s="118"/>
      <c r="BJ16" s="118"/>
      <c r="BK16" s="118"/>
      <c r="BL16" s="118"/>
      <c r="BM16" s="53"/>
      <c r="BN16" s="118"/>
      <c r="BO16" s="118"/>
      <c r="BP16" s="118"/>
      <c r="BQ16" s="118"/>
      <c r="BR16" s="118"/>
    </row>
    <row r="17" spans="1:70" x14ac:dyDescent="0.3">
      <c r="A17" s="342"/>
      <c r="B17" s="342"/>
      <c r="C17" s="342"/>
      <c r="D17" s="70"/>
      <c r="E17" s="398"/>
      <c r="F17" s="398"/>
      <c r="G17" s="398"/>
      <c r="H17" s="398"/>
      <c r="I17" s="398"/>
      <c r="J17" s="398"/>
      <c r="K17" s="398"/>
      <c r="L17" s="398"/>
      <c r="M17" s="398"/>
      <c r="N17" s="398"/>
      <c r="O17" s="398"/>
      <c r="P17" s="398"/>
      <c r="Q17" s="398"/>
      <c r="R17" s="398"/>
      <c r="S17" s="398"/>
      <c r="T17" s="398"/>
      <c r="U17" s="493"/>
      <c r="V17" s="493"/>
      <c r="W17" s="398"/>
      <c r="X17" s="398"/>
      <c r="Y17" s="398"/>
      <c r="Z17" s="398"/>
      <c r="AA17" s="398"/>
      <c r="AB17" s="398"/>
      <c r="AC17" s="398"/>
      <c r="AD17" s="398"/>
      <c r="AE17" s="398"/>
      <c r="AF17" s="14"/>
      <c r="AG17" s="342">
        <v>34053</v>
      </c>
      <c r="AH17" s="342" t="s">
        <v>103</v>
      </c>
      <c r="AI17" s="342">
        <v>35879</v>
      </c>
      <c r="AJ17" s="1"/>
      <c r="AK17" s="436" t="s">
        <v>1068</v>
      </c>
      <c r="AL17" s="436"/>
      <c r="AM17" s="436"/>
      <c r="AN17" s="335" t="s">
        <v>1363</v>
      </c>
      <c r="AO17" s="335"/>
      <c r="AP17" s="14"/>
      <c r="AQ17" s="334">
        <v>34053</v>
      </c>
      <c r="AR17" s="334" t="s">
        <v>103</v>
      </c>
      <c r="AS17" s="334">
        <v>35879</v>
      </c>
      <c r="AT17" s="457"/>
      <c r="AU17" s="334" t="s">
        <v>1068</v>
      </c>
      <c r="AV17" s="334"/>
      <c r="AW17" s="334">
        <f>((AS17-AQ17)*2)</f>
        <v>3652</v>
      </c>
      <c r="AX17" s="334"/>
      <c r="AY17" s="335" t="s">
        <v>1363</v>
      </c>
      <c r="AZ17" s="334"/>
      <c r="BA17" s="334">
        <f>((AS17-AQ17)*2)</f>
        <v>3652</v>
      </c>
      <c r="BB17" s="428"/>
      <c r="BC17" s="428"/>
      <c r="BD17" s="428"/>
      <c r="BE17" s="428"/>
      <c r="BF17" s="428"/>
      <c r="BG17" s="428"/>
      <c r="BH17" s="131"/>
      <c r="BI17" s="118"/>
      <c r="BJ17" s="118"/>
      <c r="BK17" s="118"/>
      <c r="BL17" s="118"/>
      <c r="BM17" s="118"/>
      <c r="BN17" s="53"/>
      <c r="BO17" s="118"/>
      <c r="BP17" s="118"/>
      <c r="BQ17" s="119"/>
      <c r="BR17" s="119"/>
    </row>
    <row r="18" spans="1:70" x14ac:dyDescent="0.3">
      <c r="A18" s="342"/>
      <c r="B18" s="342"/>
      <c r="C18" s="342"/>
      <c r="D18" s="70"/>
      <c r="E18" s="398"/>
      <c r="F18" s="398"/>
      <c r="G18" s="398"/>
      <c r="H18" s="398"/>
      <c r="I18" s="398"/>
      <c r="J18" s="398"/>
      <c r="K18" s="398"/>
      <c r="L18" s="398"/>
      <c r="M18" s="398"/>
      <c r="N18" s="398"/>
      <c r="O18" s="398"/>
      <c r="P18" s="398"/>
      <c r="Q18" s="398"/>
      <c r="R18" s="398"/>
      <c r="S18" s="398"/>
      <c r="T18" s="398"/>
      <c r="U18" s="493"/>
      <c r="V18" s="493"/>
      <c r="W18" s="398"/>
      <c r="X18" s="398"/>
      <c r="Y18" s="398"/>
      <c r="Z18" s="398"/>
      <c r="AA18" s="398"/>
      <c r="AB18" s="398"/>
      <c r="AC18" s="398"/>
      <c r="AD18" s="398"/>
      <c r="AE18" s="398"/>
      <c r="AF18" s="14"/>
      <c r="AG18" s="342">
        <v>35879</v>
      </c>
      <c r="AH18" s="342" t="s">
        <v>103</v>
      </c>
      <c r="AI18" s="342">
        <v>37024</v>
      </c>
      <c r="AJ18" s="1"/>
      <c r="AK18" s="436" t="s">
        <v>1068</v>
      </c>
      <c r="AL18" s="436"/>
      <c r="AM18" s="436"/>
      <c r="AN18" s="334">
        <v>672</v>
      </c>
      <c r="AO18" s="334"/>
      <c r="AP18" s="14"/>
      <c r="AQ18" s="334">
        <v>35879</v>
      </c>
      <c r="AR18" s="334" t="s">
        <v>103</v>
      </c>
      <c r="AS18" s="334">
        <v>37024</v>
      </c>
      <c r="AT18" s="457"/>
      <c r="AU18" s="334" t="s">
        <v>1068</v>
      </c>
      <c r="AV18" s="334"/>
      <c r="AW18" s="334">
        <f>((AS18-AQ18)*2)-258</f>
        <v>2032</v>
      </c>
      <c r="AX18" s="334"/>
      <c r="AY18" s="335" t="s">
        <v>1363</v>
      </c>
      <c r="AZ18" s="334"/>
      <c r="BA18" s="334">
        <f>((AS18-AQ18)*2)-716</f>
        <v>1574</v>
      </c>
      <c r="BB18" s="428"/>
      <c r="BC18" s="428"/>
      <c r="BD18" s="428"/>
      <c r="BE18" s="428"/>
      <c r="BF18" s="428"/>
      <c r="BG18" s="428"/>
      <c r="BH18" s="131"/>
      <c r="BI18" s="118"/>
      <c r="BJ18" s="118"/>
      <c r="BK18" s="118"/>
      <c r="BL18" s="118"/>
      <c r="BM18" s="118"/>
      <c r="BN18" s="53"/>
      <c r="BO18" s="118"/>
      <c r="BP18" s="118"/>
      <c r="BQ18" s="118"/>
      <c r="BR18" s="118"/>
    </row>
    <row r="19" spans="1:70" x14ac:dyDescent="0.3">
      <c r="A19" s="398"/>
      <c r="B19" s="398"/>
      <c r="C19" s="398"/>
      <c r="D19" s="398"/>
      <c r="E19" s="398"/>
      <c r="F19" s="398"/>
      <c r="G19" s="398"/>
      <c r="H19" s="398"/>
      <c r="I19" s="398"/>
      <c r="J19" s="398"/>
      <c r="K19" s="398"/>
      <c r="L19" s="398"/>
      <c r="M19" s="398"/>
      <c r="N19" s="398"/>
      <c r="O19" s="398"/>
      <c r="P19" s="398"/>
      <c r="Q19" s="398"/>
      <c r="R19" s="398"/>
      <c r="S19" s="398"/>
      <c r="T19" s="398"/>
      <c r="U19" s="493"/>
      <c r="V19" s="493"/>
      <c r="W19" s="398"/>
      <c r="X19" s="398"/>
      <c r="Y19" s="398"/>
      <c r="Z19" s="398"/>
      <c r="AA19" s="398"/>
      <c r="AB19" s="398"/>
      <c r="AC19" s="398"/>
      <c r="AD19" s="398"/>
      <c r="AE19" s="398"/>
      <c r="AF19" s="14"/>
      <c r="AG19" s="342">
        <v>37024</v>
      </c>
      <c r="AH19" s="342" t="s">
        <v>103</v>
      </c>
      <c r="AI19" s="342">
        <v>38400</v>
      </c>
      <c r="AJ19" s="1"/>
      <c r="AK19" s="436" t="s">
        <v>1068</v>
      </c>
      <c r="AL19" s="436"/>
      <c r="AM19" s="436"/>
      <c r="AN19" s="334">
        <v>696</v>
      </c>
      <c r="AO19" s="334"/>
      <c r="AP19" s="14"/>
      <c r="AQ19" s="334">
        <v>37024</v>
      </c>
      <c r="AR19" s="334" t="s">
        <v>103</v>
      </c>
      <c r="AS19" s="334">
        <v>38400</v>
      </c>
      <c r="AT19" s="457"/>
      <c r="AU19" s="334" t="s">
        <v>1068</v>
      </c>
      <c r="AV19" s="334"/>
      <c r="AW19" s="334">
        <f>((AS19-AQ19)*2)</f>
        <v>2752</v>
      </c>
      <c r="AX19" s="334"/>
      <c r="AY19" s="335" t="s">
        <v>1363</v>
      </c>
      <c r="AZ19" s="334"/>
      <c r="BA19" s="334">
        <f>((AS19-AQ19)*2)-716</f>
        <v>2036</v>
      </c>
      <c r="BB19" s="118"/>
      <c r="BC19" s="118"/>
      <c r="BD19" s="118"/>
      <c r="BE19" s="118"/>
      <c r="BF19" s="118"/>
      <c r="BG19" s="118"/>
      <c r="BH19" s="14"/>
      <c r="BI19" s="130"/>
      <c r="BJ19" s="130"/>
      <c r="BK19" s="130"/>
      <c r="BL19" s="130"/>
      <c r="BM19" s="86"/>
      <c r="BN19" s="130"/>
      <c r="BO19" s="130"/>
      <c r="BP19" s="130"/>
      <c r="BQ19" s="130"/>
      <c r="BR19" s="130"/>
    </row>
    <row r="20" spans="1:70" ht="15" thickBot="1" x14ac:dyDescent="0.35">
      <c r="A20" s="398"/>
      <c r="B20" s="398"/>
      <c r="C20" s="398"/>
      <c r="D20" s="398"/>
      <c r="E20" s="398"/>
      <c r="F20" s="398"/>
      <c r="G20" s="398"/>
      <c r="H20" s="398"/>
      <c r="I20" s="398"/>
      <c r="J20" s="398"/>
      <c r="K20" s="398"/>
      <c r="L20" s="398"/>
      <c r="M20" s="398"/>
      <c r="N20" s="398"/>
      <c r="O20" s="398"/>
      <c r="P20" s="398"/>
      <c r="Q20" s="398"/>
      <c r="R20" s="398"/>
      <c r="S20" s="398"/>
      <c r="T20" s="398"/>
      <c r="U20" s="493"/>
      <c r="V20" s="493"/>
      <c r="W20" s="398"/>
      <c r="X20" s="398"/>
      <c r="Y20" s="398"/>
      <c r="Z20" s="398"/>
      <c r="AA20" s="398"/>
      <c r="AB20" s="398"/>
      <c r="AC20" s="398"/>
      <c r="AD20" s="398"/>
      <c r="AE20" s="398"/>
      <c r="AF20" s="14"/>
      <c r="AG20" s="342">
        <v>38400</v>
      </c>
      <c r="AH20" s="342" t="s">
        <v>103</v>
      </c>
      <c r="AI20" s="342">
        <v>39700</v>
      </c>
      <c r="AJ20" s="1"/>
      <c r="AK20" s="438" t="s">
        <v>1068</v>
      </c>
      <c r="AL20" s="438"/>
      <c r="AM20" s="438"/>
      <c r="AN20" s="509" t="s">
        <v>1363</v>
      </c>
      <c r="AO20" s="335"/>
      <c r="AP20" s="14"/>
      <c r="AQ20" s="334">
        <v>38400</v>
      </c>
      <c r="AR20" s="334" t="s">
        <v>103</v>
      </c>
      <c r="AS20" s="334">
        <v>39700</v>
      </c>
      <c r="AT20" s="457"/>
      <c r="AU20" s="334" t="s">
        <v>1068</v>
      </c>
      <c r="AV20" s="441"/>
      <c r="AW20" s="510" t="s">
        <v>1363</v>
      </c>
      <c r="AX20" s="441"/>
      <c r="AY20" s="441">
        <v>2389</v>
      </c>
      <c r="AZ20" s="441"/>
      <c r="BA20" s="441">
        <v>949</v>
      </c>
      <c r="BB20" s="130"/>
      <c r="BC20" s="130"/>
      <c r="BD20" s="130"/>
      <c r="BE20" s="130"/>
      <c r="BF20" s="130"/>
      <c r="BG20" s="130"/>
      <c r="BH20" s="14"/>
      <c r="BI20" s="118"/>
      <c r="BJ20" s="118"/>
      <c r="BK20" s="118"/>
      <c r="BL20" s="118"/>
      <c r="BM20" s="53"/>
      <c r="BN20" s="118"/>
      <c r="BO20" s="118"/>
      <c r="BP20" s="118"/>
      <c r="BQ20" s="119"/>
      <c r="BR20" s="119"/>
    </row>
    <row r="21" spans="1:70" ht="15" thickBot="1" x14ac:dyDescent="0.35">
      <c r="A21" s="398"/>
      <c r="B21" s="398"/>
      <c r="C21" s="398"/>
      <c r="D21" s="398"/>
      <c r="E21" s="398"/>
      <c r="F21" s="398"/>
      <c r="G21" s="398"/>
      <c r="H21" s="398"/>
      <c r="I21" s="398"/>
      <c r="J21" s="398"/>
      <c r="K21" s="398"/>
      <c r="L21" s="398"/>
      <c r="M21" s="398"/>
      <c r="N21" s="398"/>
      <c r="O21" s="398"/>
      <c r="P21" s="398"/>
      <c r="Q21" s="398"/>
      <c r="R21" s="398"/>
      <c r="S21" s="398"/>
      <c r="T21" s="398"/>
      <c r="U21" s="493"/>
      <c r="V21" s="493"/>
      <c r="W21" s="398"/>
      <c r="X21" s="398"/>
      <c r="Y21" s="398"/>
      <c r="Z21" s="398"/>
      <c r="AA21" s="398"/>
      <c r="AB21" s="398"/>
      <c r="AC21" s="398"/>
      <c r="AD21" s="398"/>
      <c r="AE21" s="398"/>
      <c r="AF21" s="14"/>
      <c r="AG21" s="17"/>
      <c r="AH21" s="17"/>
      <c r="AI21" s="17"/>
      <c r="AJ21" s="17"/>
      <c r="AK21" s="400" t="s">
        <v>128</v>
      </c>
      <c r="AL21" s="400"/>
      <c r="AM21" s="400">
        <f>SUM(AM10:AM20)</f>
        <v>0</v>
      </c>
      <c r="AN21" s="505">
        <f>SUM(AN10:AN20)</f>
        <v>5783</v>
      </c>
      <c r="AO21" s="507"/>
      <c r="AP21" s="14"/>
      <c r="AQ21" s="360"/>
      <c r="AR21" s="360"/>
      <c r="AS21" s="360"/>
      <c r="AT21" s="360"/>
      <c r="AU21" s="360"/>
      <c r="AV21" s="360"/>
      <c r="AW21" s="360">
        <f>SUM(AW10:AW20)</f>
        <v>25530</v>
      </c>
      <c r="AX21" s="360"/>
      <c r="AY21" s="360">
        <f>SUM(AY10:AY20)</f>
        <v>2389</v>
      </c>
      <c r="AZ21" s="360"/>
      <c r="BA21" s="360">
        <f>SUM(BA10:BA20)</f>
        <v>24895</v>
      </c>
      <c r="BB21" s="143"/>
      <c r="BC21" s="143">
        <f>SUM(BC10:BC20)</f>
        <v>0</v>
      </c>
      <c r="BD21" s="143"/>
      <c r="BE21" s="152">
        <f>SUM(BE10:BE20)</f>
        <v>0</v>
      </c>
      <c r="BF21" s="152"/>
      <c r="BG21" s="153"/>
      <c r="BH21" s="14"/>
      <c r="BI21" s="118"/>
      <c r="BJ21" s="118"/>
      <c r="BK21" s="118"/>
      <c r="BL21" s="118"/>
      <c r="BM21" s="118"/>
      <c r="BN21" s="53"/>
      <c r="BO21" s="118"/>
      <c r="BP21" s="118"/>
      <c r="BQ21" s="119"/>
      <c r="BR21" s="119"/>
    </row>
    <row r="22" spans="1:70" x14ac:dyDescent="0.3">
      <c r="A22" s="398"/>
      <c r="B22" s="398"/>
      <c r="C22" s="398"/>
      <c r="D22" s="398"/>
      <c r="E22" s="398"/>
      <c r="F22" s="398"/>
      <c r="G22" s="398"/>
      <c r="H22" s="398"/>
      <c r="I22" s="398"/>
      <c r="J22" s="398"/>
      <c r="K22" s="398"/>
      <c r="L22" s="398"/>
      <c r="M22" s="398"/>
      <c r="N22" s="398"/>
      <c r="O22" s="398"/>
      <c r="P22" s="398"/>
      <c r="Q22" s="398"/>
      <c r="R22" s="398"/>
      <c r="S22" s="398"/>
      <c r="T22" s="398"/>
      <c r="U22" s="493"/>
      <c r="V22" s="493"/>
      <c r="W22" s="398"/>
      <c r="X22" s="398"/>
      <c r="Y22" s="398"/>
      <c r="Z22" s="398"/>
      <c r="AA22" s="398"/>
      <c r="AB22" s="398"/>
      <c r="AC22" s="398"/>
      <c r="AD22" s="398"/>
      <c r="AE22" s="398"/>
      <c r="AF22" s="14"/>
      <c r="AG22" s="1" t="s">
        <v>120</v>
      </c>
      <c r="AH22" s="398"/>
      <c r="AI22" s="398"/>
      <c r="AJ22" s="398"/>
      <c r="AK22" s="398"/>
      <c r="AL22" s="398"/>
      <c r="AM22" s="398"/>
      <c r="AN22" s="398"/>
      <c r="AO22" s="499"/>
      <c r="AP22" s="14"/>
      <c r="AQ22" s="506"/>
      <c r="AR22" s="506"/>
      <c r="AS22" s="506"/>
      <c r="AT22" s="506"/>
      <c r="AU22" s="506" t="s">
        <v>128</v>
      </c>
      <c r="AV22" s="506"/>
      <c r="AW22" s="611">
        <f>AW21+AY21+BA21</f>
        <v>52814</v>
      </c>
      <c r="AX22" s="611"/>
      <c r="AY22" s="611"/>
      <c r="AZ22" s="611"/>
      <c r="BA22" s="611"/>
      <c r="BB22" s="154"/>
      <c r="BC22" s="154">
        <f>BC21</f>
        <v>0</v>
      </c>
      <c r="BD22" s="154"/>
      <c r="BE22" s="155">
        <f>BE21</f>
        <v>0</v>
      </c>
      <c r="BF22" s="154"/>
      <c r="BG22" s="154"/>
      <c r="BH22" s="14"/>
      <c r="BI22" s="118"/>
      <c r="BJ22" s="118"/>
      <c r="BK22" s="118"/>
      <c r="BL22" s="118"/>
      <c r="BM22" s="118"/>
      <c r="BN22" s="53"/>
      <c r="BO22" s="118"/>
      <c r="BP22" s="118"/>
      <c r="BQ22" s="118"/>
      <c r="BR22" s="118"/>
    </row>
    <row r="23" spans="1:70" x14ac:dyDescent="0.3">
      <c r="A23" s="398"/>
      <c r="B23" s="398"/>
      <c r="C23" s="398"/>
      <c r="D23" s="398"/>
      <c r="E23" s="398"/>
      <c r="F23" s="398"/>
      <c r="G23" s="398"/>
      <c r="H23" s="398"/>
      <c r="I23" s="398"/>
      <c r="J23" s="398"/>
      <c r="K23" s="398"/>
      <c r="L23" s="398"/>
      <c r="M23" s="398"/>
      <c r="N23" s="398"/>
      <c r="O23" s="53"/>
      <c r="P23" s="398"/>
      <c r="Q23" s="53"/>
      <c r="R23" s="398"/>
      <c r="S23" s="398"/>
      <c r="T23" s="398"/>
      <c r="U23" s="493"/>
      <c r="V23" s="493"/>
      <c r="W23" s="398"/>
      <c r="X23" s="398"/>
      <c r="Y23" s="398"/>
      <c r="Z23" s="398"/>
      <c r="AA23" s="398"/>
      <c r="AB23" s="398"/>
      <c r="AC23" s="398"/>
      <c r="AD23" s="398"/>
      <c r="AE23" s="398"/>
      <c r="AF23" s="14"/>
      <c r="AG23" s="398"/>
      <c r="AH23" s="398"/>
      <c r="AI23" s="398"/>
      <c r="AJ23" s="398"/>
      <c r="AK23" s="398"/>
      <c r="AL23" s="398"/>
      <c r="AM23" s="398"/>
      <c r="AN23" s="398"/>
      <c r="AO23" s="499"/>
      <c r="AP23" s="14"/>
      <c r="AQ23" s="1" t="s">
        <v>120</v>
      </c>
      <c r="BH23" s="14"/>
      <c r="BI23" s="118"/>
      <c r="BJ23" s="118"/>
      <c r="BK23" s="118"/>
      <c r="BL23" s="118"/>
      <c r="BM23" s="53"/>
      <c r="BN23" s="118"/>
      <c r="BO23" s="118"/>
      <c r="BP23" s="118"/>
      <c r="BQ23" s="118"/>
      <c r="BR23" s="118"/>
    </row>
    <row r="24" spans="1:70" ht="15" thickBot="1" x14ac:dyDescent="0.35">
      <c r="A24" s="398"/>
      <c r="B24" s="398"/>
      <c r="C24" s="398"/>
      <c r="D24" s="398"/>
      <c r="E24" s="398"/>
      <c r="F24" s="398"/>
      <c r="G24" s="398"/>
      <c r="H24" s="398"/>
      <c r="I24" s="398"/>
      <c r="J24" s="398"/>
      <c r="K24" s="398"/>
      <c r="L24" s="398"/>
      <c r="M24" s="398"/>
      <c r="N24" s="398"/>
      <c r="O24" s="398"/>
      <c r="P24" s="398"/>
      <c r="Q24" s="398"/>
      <c r="R24" s="398"/>
      <c r="S24" s="398"/>
      <c r="T24" s="398"/>
      <c r="U24" s="493"/>
      <c r="V24" s="493"/>
      <c r="W24" s="398"/>
      <c r="X24" s="398"/>
      <c r="Y24" s="398"/>
      <c r="Z24" s="398"/>
      <c r="AA24" s="398"/>
      <c r="AB24" s="398"/>
      <c r="AC24" s="398"/>
      <c r="AD24" s="398"/>
      <c r="AE24" s="398"/>
      <c r="AF24" s="14"/>
      <c r="AG24" s="398"/>
      <c r="AH24" s="398"/>
      <c r="AI24" s="398"/>
      <c r="AJ24" s="398"/>
      <c r="AK24" s="398"/>
      <c r="AL24" s="398"/>
      <c r="AM24" s="398"/>
      <c r="AN24" s="398"/>
      <c r="AO24" s="499"/>
      <c r="AP24" s="14"/>
      <c r="BH24" s="14"/>
      <c r="BI24" s="105"/>
      <c r="BJ24" s="105"/>
      <c r="BK24" s="105"/>
      <c r="BL24" s="105"/>
      <c r="BM24" s="105"/>
      <c r="BN24" s="93"/>
      <c r="BO24" s="105"/>
      <c r="BP24" s="105"/>
      <c r="BQ24" s="105"/>
      <c r="BR24" s="105"/>
    </row>
    <row r="25" spans="1:70" x14ac:dyDescent="0.3">
      <c r="A25" s="398"/>
      <c r="B25" s="398"/>
      <c r="C25" s="398"/>
      <c r="D25" s="398"/>
      <c r="E25" s="398"/>
      <c r="F25" s="398"/>
      <c r="G25" s="398"/>
      <c r="H25" s="398"/>
      <c r="I25" s="398"/>
      <c r="J25" s="398"/>
      <c r="K25" s="398"/>
      <c r="L25" s="398"/>
      <c r="M25" s="398"/>
      <c r="N25" s="398"/>
      <c r="O25" s="398"/>
      <c r="P25" s="398"/>
      <c r="Q25" s="398"/>
      <c r="R25" s="398"/>
      <c r="S25" s="398"/>
      <c r="T25" s="398"/>
      <c r="U25" s="493"/>
      <c r="V25" s="493"/>
      <c r="W25" s="398"/>
      <c r="X25" s="398"/>
      <c r="Y25" s="398"/>
      <c r="Z25" s="398"/>
      <c r="AA25" s="204"/>
      <c r="AB25" s="398"/>
      <c r="AC25" s="398"/>
      <c r="AD25" s="398"/>
      <c r="AE25" s="398"/>
      <c r="AF25" s="14"/>
      <c r="AG25" s="398"/>
      <c r="AH25" s="398"/>
      <c r="AI25" s="398"/>
      <c r="AJ25" s="398"/>
      <c r="AK25" s="398"/>
      <c r="AL25" s="398"/>
      <c r="AM25" s="398"/>
      <c r="AN25" s="398"/>
      <c r="AO25" s="499"/>
      <c r="AP25" s="14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4"/>
      <c r="BB25" s="14"/>
      <c r="BC25" s="14"/>
      <c r="BD25" s="14"/>
      <c r="BE25" s="14"/>
      <c r="BF25" s="14"/>
      <c r="BG25" s="14"/>
      <c r="BH25" s="14"/>
      <c r="BI25" s="124"/>
      <c r="BJ25" s="124"/>
      <c r="BK25" s="124" t="s">
        <v>148</v>
      </c>
      <c r="BL25" s="124"/>
      <c r="BM25" s="124"/>
      <c r="BN25" s="124"/>
      <c r="BO25" s="124"/>
      <c r="BP25" s="124">
        <f>SUM(BP8:BP24)</f>
        <v>0</v>
      </c>
      <c r="BQ25" s="43"/>
      <c r="BR25" s="43"/>
    </row>
    <row r="26" spans="1:70" x14ac:dyDescent="0.3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14"/>
      <c r="AG26" s="398"/>
      <c r="AH26" s="398"/>
      <c r="AI26" s="398"/>
      <c r="AJ26" s="398"/>
      <c r="AK26" s="398"/>
      <c r="AL26" s="398"/>
      <c r="AM26" s="398"/>
      <c r="AN26" s="398"/>
      <c r="AO26" s="499"/>
      <c r="AP26" s="14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</row>
    <row r="27" spans="1:70" x14ac:dyDescent="0.3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14"/>
      <c r="AG27" s="398"/>
      <c r="AH27" s="398"/>
      <c r="AI27" s="398"/>
      <c r="AJ27" s="398"/>
      <c r="AK27" s="398"/>
      <c r="AL27" s="398"/>
      <c r="AM27" s="398"/>
      <c r="AN27" s="398"/>
      <c r="AO27" s="499"/>
      <c r="AP27" s="14"/>
      <c r="AQ27" s="132"/>
      <c r="AR27" s="132"/>
      <c r="AS27" s="132"/>
      <c r="AT27" s="132"/>
      <c r="AU27" s="132"/>
      <c r="AV27" s="132"/>
      <c r="AW27" s="132"/>
      <c r="AX27" s="132"/>
      <c r="AY27" s="132"/>
      <c r="AZ27" s="132"/>
      <c r="BA27" s="113"/>
      <c r="BB27" s="113"/>
      <c r="BI27" s="132"/>
      <c r="BJ27" s="132"/>
      <c r="BK27" s="132"/>
      <c r="BL27" s="132"/>
      <c r="BM27" s="132"/>
      <c r="BN27" s="132"/>
      <c r="BO27" s="132"/>
      <c r="BP27" s="132"/>
      <c r="BQ27" s="156"/>
      <c r="BR27" s="156"/>
    </row>
    <row r="28" spans="1:70" x14ac:dyDescent="0.3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14"/>
      <c r="AG28" s="398"/>
      <c r="AH28" s="398"/>
      <c r="AI28" s="398"/>
      <c r="AJ28" s="398"/>
      <c r="AK28" s="398"/>
      <c r="AL28" s="398"/>
      <c r="AM28" s="398"/>
      <c r="AN28" s="398"/>
      <c r="AO28" s="499"/>
      <c r="AP28" s="14"/>
      <c r="AQ28" s="132"/>
      <c r="AR28" s="132"/>
      <c r="AS28" s="132"/>
      <c r="AT28" s="132"/>
      <c r="AU28" s="132"/>
      <c r="AV28" s="132"/>
      <c r="AW28" s="132"/>
      <c r="AX28" s="132"/>
      <c r="AY28" s="132"/>
      <c r="AZ28" s="132"/>
      <c r="BA28" s="113"/>
      <c r="BB28" s="113"/>
      <c r="BI28" s="132"/>
      <c r="BJ28" s="132"/>
      <c r="BK28" s="132"/>
      <c r="BL28" s="132"/>
      <c r="BM28" s="132"/>
      <c r="BN28" s="132"/>
      <c r="BO28" s="132"/>
      <c r="BP28" s="132"/>
      <c r="BQ28" s="156"/>
      <c r="BR28" s="156"/>
    </row>
    <row r="29" spans="1:70" x14ac:dyDescent="0.3">
      <c r="AF29" s="14"/>
      <c r="AG29" s="398"/>
      <c r="AH29" s="398"/>
      <c r="AI29" s="398"/>
      <c r="AJ29" s="398"/>
      <c r="AK29" s="398"/>
      <c r="AL29" s="398"/>
      <c r="AM29" s="398"/>
      <c r="AN29" s="398"/>
      <c r="AO29" s="499"/>
      <c r="AP29" s="14"/>
      <c r="AQ29" s="132"/>
      <c r="AR29" s="132"/>
      <c r="AS29" s="132"/>
      <c r="AT29" s="132"/>
      <c r="AU29" s="132"/>
      <c r="AV29" s="132"/>
      <c r="AW29" s="132"/>
      <c r="AX29" s="132"/>
      <c r="AY29" s="132"/>
      <c r="AZ29" s="132"/>
      <c r="BA29" s="113"/>
      <c r="BB29" s="113"/>
      <c r="BI29" s="132"/>
      <c r="BJ29" s="132"/>
      <c r="BK29" s="132"/>
      <c r="BL29" s="132"/>
      <c r="BM29" s="132"/>
      <c r="BN29" s="132"/>
      <c r="BO29" s="132"/>
      <c r="BP29" s="132"/>
      <c r="BQ29" s="156"/>
      <c r="BR29" s="156"/>
    </row>
    <row r="30" spans="1:70" x14ac:dyDescent="0.3">
      <c r="AF30" s="14"/>
      <c r="AG30" s="398"/>
      <c r="AH30" s="398"/>
      <c r="AI30" s="398"/>
      <c r="AJ30" s="398"/>
      <c r="AK30" s="398"/>
      <c r="AL30" s="398"/>
      <c r="AM30" s="398"/>
      <c r="AN30" s="398"/>
      <c r="AO30" s="499"/>
      <c r="AP30" s="14"/>
      <c r="AQ30" s="132"/>
      <c r="AR30" s="132"/>
      <c r="AS30" s="132"/>
      <c r="AT30" s="132"/>
      <c r="AU30" s="132"/>
      <c r="AV30" s="132"/>
      <c r="AW30" s="132"/>
      <c r="AX30" s="132"/>
      <c r="AY30" s="132"/>
      <c r="AZ30" s="132"/>
      <c r="BA30" s="113"/>
      <c r="BB30" s="113"/>
      <c r="BI30" s="132"/>
      <c r="BJ30" s="132"/>
      <c r="BK30" s="132"/>
      <c r="BL30" s="132"/>
      <c r="BM30" s="132"/>
      <c r="BN30" s="132"/>
      <c r="BO30" s="132"/>
      <c r="BP30" s="132"/>
      <c r="BQ30" s="156"/>
      <c r="BR30" s="156"/>
    </row>
    <row r="31" spans="1:70" x14ac:dyDescent="0.3">
      <c r="AF31" s="14"/>
      <c r="AG31" s="398"/>
      <c r="AH31" s="398"/>
      <c r="AI31" s="398"/>
      <c r="AJ31" s="398"/>
      <c r="AK31" s="398"/>
      <c r="AL31" s="398"/>
      <c r="AM31" s="398"/>
      <c r="AN31" s="398"/>
      <c r="AO31" s="499"/>
      <c r="AP31" s="14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13"/>
      <c r="BB31" s="113"/>
      <c r="BI31" s="132"/>
      <c r="BJ31" s="132"/>
      <c r="BK31" s="132"/>
      <c r="BL31" s="132"/>
      <c r="BM31" s="132"/>
      <c r="BN31" s="132"/>
      <c r="BO31" s="132"/>
      <c r="BP31" s="132"/>
      <c r="BQ31" s="156"/>
      <c r="BR31" s="156"/>
    </row>
    <row r="32" spans="1:70" x14ac:dyDescent="0.3">
      <c r="AF32" s="14"/>
      <c r="AG32" s="398"/>
      <c r="AH32" s="398"/>
      <c r="AI32" s="398"/>
      <c r="AJ32" s="398"/>
      <c r="AK32" s="398"/>
      <c r="AL32" s="398"/>
      <c r="AM32" s="398"/>
      <c r="AN32" s="398"/>
      <c r="AO32" s="499"/>
      <c r="AP32" s="14"/>
      <c r="AQ32" s="132"/>
      <c r="AR32" s="132"/>
      <c r="AS32" s="132"/>
      <c r="AT32" s="132"/>
      <c r="AU32" s="132"/>
      <c r="AV32" s="132"/>
      <c r="AW32" s="132"/>
      <c r="AX32" s="132"/>
      <c r="AY32" s="132"/>
      <c r="AZ32" s="132"/>
      <c r="BA32" s="113"/>
      <c r="BB32" s="113"/>
      <c r="BI32" s="132"/>
      <c r="BJ32" s="132"/>
      <c r="BK32" s="132"/>
      <c r="BL32" s="132"/>
      <c r="BM32" s="132"/>
      <c r="BN32" s="132"/>
      <c r="BO32" s="132"/>
      <c r="BP32" s="132"/>
      <c r="BQ32" s="156"/>
      <c r="BR32" s="156"/>
    </row>
    <row r="33" spans="32:70" x14ac:dyDescent="0.3">
      <c r="AF33" s="157"/>
      <c r="AG33" s="398"/>
      <c r="AH33" s="398"/>
      <c r="AI33" s="398"/>
      <c r="AJ33" s="398"/>
      <c r="AK33" s="398"/>
      <c r="AL33" s="398"/>
      <c r="AM33" s="398"/>
      <c r="AN33" s="398"/>
      <c r="AO33" s="499"/>
      <c r="AP33" s="14"/>
      <c r="AQ33" s="132"/>
      <c r="AR33" s="132"/>
      <c r="AS33" s="132"/>
      <c r="AT33" s="132"/>
      <c r="AU33" s="132"/>
      <c r="AV33" s="132"/>
      <c r="AW33" s="132"/>
      <c r="AX33" s="132"/>
      <c r="AY33" s="132"/>
      <c r="AZ33" s="132"/>
      <c r="BA33" s="113"/>
      <c r="BB33" s="113"/>
      <c r="BI33" s="132"/>
      <c r="BJ33" s="132"/>
      <c r="BK33" s="132"/>
      <c r="BL33" s="132"/>
      <c r="BM33" s="132"/>
      <c r="BN33" s="132"/>
      <c r="BO33" s="132"/>
      <c r="BP33" s="132"/>
      <c r="BQ33" s="156"/>
      <c r="BR33" s="156"/>
    </row>
    <row r="34" spans="32:70" x14ac:dyDescent="0.3">
      <c r="AF34" s="14"/>
      <c r="AG34" s="398"/>
      <c r="AH34" s="398"/>
      <c r="AI34" s="398"/>
      <c r="AJ34" s="398"/>
      <c r="AK34" s="398"/>
      <c r="AL34" s="398"/>
      <c r="AM34" s="398"/>
      <c r="AN34" s="398"/>
      <c r="AO34" s="499"/>
      <c r="AP34" s="14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13"/>
      <c r="BB34" s="113"/>
      <c r="BI34" s="610"/>
      <c r="BJ34" s="610"/>
      <c r="BK34" s="610"/>
      <c r="BL34" s="158"/>
      <c r="BM34" s="158"/>
      <c r="BN34" s="158"/>
      <c r="BO34" s="158"/>
      <c r="BP34" s="158"/>
      <c r="BQ34" s="156"/>
      <c r="BR34" s="156"/>
    </row>
    <row r="35" spans="32:70" x14ac:dyDescent="0.3">
      <c r="AF35" s="14"/>
    </row>
    <row r="36" spans="32:70" x14ac:dyDescent="0.3">
      <c r="AF36" s="14"/>
      <c r="AG36" s="14"/>
      <c r="AH36" s="14"/>
      <c r="AI36" s="14"/>
      <c r="AJ36" s="14"/>
      <c r="AK36" s="14"/>
      <c r="AL36" s="14"/>
      <c r="AM36" s="14"/>
      <c r="AN36" s="14"/>
      <c r="AO36" s="14"/>
    </row>
  </sheetData>
  <mergeCells count="37">
    <mergeCell ref="Q6:Q7"/>
    <mergeCell ref="Y4:Y6"/>
    <mergeCell ref="G6:G7"/>
    <mergeCell ref="I6:I7"/>
    <mergeCell ref="K6:K7"/>
    <mergeCell ref="M6:M7"/>
    <mergeCell ref="O6:O7"/>
    <mergeCell ref="V4:V6"/>
    <mergeCell ref="U4:U5"/>
    <mergeCell ref="W4:W6"/>
    <mergeCell ref="G14:M14"/>
    <mergeCell ref="O14:S14"/>
    <mergeCell ref="A1:AE1"/>
    <mergeCell ref="AG1:AN1"/>
    <mergeCell ref="AQ1:BG1"/>
    <mergeCell ref="G3:M3"/>
    <mergeCell ref="O3:S3"/>
    <mergeCell ref="AW3:BA3"/>
    <mergeCell ref="G4:M5"/>
    <mergeCell ref="O4:S5"/>
    <mergeCell ref="AE4:AE6"/>
    <mergeCell ref="AN4:AN6"/>
    <mergeCell ref="AW4:BA5"/>
    <mergeCell ref="BC4:BC6"/>
    <mergeCell ref="BE4:BE6"/>
    <mergeCell ref="AC4:AC6"/>
    <mergeCell ref="BI1:BR1"/>
    <mergeCell ref="A2:AE2"/>
    <mergeCell ref="AG2:AN2"/>
    <mergeCell ref="AQ2:BG2"/>
    <mergeCell ref="BI2:BR2"/>
    <mergeCell ref="AA4:AA6"/>
    <mergeCell ref="BI34:BK34"/>
    <mergeCell ref="BP4:BP6"/>
    <mergeCell ref="AW6:AW7"/>
    <mergeCell ref="BM6:BN6"/>
    <mergeCell ref="AW22:BA22"/>
  </mergeCells>
  <conditionalFormatting sqref="O10:AF20 AL10:AO20 AH22:AO22 G10:L26 AF22 AF21:AO21 AF23:AO34 O13:AE26">
    <cfRule type="cellIs" dxfId="10" priority="7" operator="equal">
      <formula>0</formula>
    </cfRule>
  </conditionalFormatting>
  <conditionalFormatting sqref="AA10">
    <cfRule type="cellIs" dxfId="9" priority="6" operator="equal">
      <formula>0</formula>
    </cfRule>
  </conditionalFormatting>
  <conditionalFormatting sqref="AW10:BF22">
    <cfRule type="cellIs" dxfId="8" priority="5" operator="equal">
      <formula>0</formula>
    </cfRule>
  </conditionalFormatting>
  <conditionalFormatting sqref="M10:N12 M14:N26 N13">
    <cfRule type="cellIs" dxfId="7" priority="4" operator="equal">
      <formula>0</formula>
    </cfRule>
  </conditionalFormatting>
  <conditionalFormatting sqref="M28:N28">
    <cfRule type="cellIs" dxfId="6" priority="2" operator="equal">
      <formula>0</formula>
    </cfRule>
  </conditionalFormatting>
  <conditionalFormatting sqref="AF35:AF36 G28:L28 O28:AE28">
    <cfRule type="cellIs" dxfId="5" priority="3" operator="equal">
      <formula>0</formula>
    </cfRule>
  </conditionalFormatting>
  <conditionalFormatting sqref="M13">
    <cfRule type="cellIs" dxfId="4" priority="1" operator="equal">
      <formula>0</formula>
    </cfRule>
  </conditionalFormatting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A1D5F-EA82-422E-9BBB-60731E29F1EA}">
  <sheetPr>
    <tabColor theme="9"/>
  </sheetPr>
  <dimension ref="A1:AI10"/>
  <sheetViews>
    <sheetView workbookViewId="0">
      <selection activeCell="Y23" sqref="Y23"/>
    </sheetView>
  </sheetViews>
  <sheetFormatPr defaultRowHeight="14.4" x14ac:dyDescent="0.3"/>
  <cols>
    <col min="1" max="1" width="11.44140625" customWidth="1"/>
    <col min="2" max="2" width="3.5546875" customWidth="1"/>
    <col min="3" max="3" width="11.44140625" customWidth="1"/>
    <col min="4" max="4" width="0.6640625" customWidth="1"/>
    <col min="5" max="5" width="12.88671875" customWidth="1"/>
    <col min="6" max="6" width="0.6640625" customWidth="1"/>
    <col min="7" max="7" width="9.88671875" customWidth="1"/>
    <col min="8" max="8" width="0.6640625" customWidth="1"/>
    <col min="9" max="9" width="9.88671875" customWidth="1"/>
    <col min="10" max="10" width="0.6640625" customWidth="1"/>
    <col min="11" max="11" width="9.88671875" customWidth="1"/>
    <col min="12" max="12" width="0.6640625" customWidth="1"/>
    <col min="13" max="13" width="9.88671875" customWidth="1"/>
    <col min="14" max="14" width="0.6640625" customWidth="1"/>
    <col min="15" max="15" width="9.88671875" customWidth="1"/>
    <col min="16" max="16" width="0.6640625" customWidth="1"/>
    <col min="17" max="17" width="15.6640625" customWidth="1"/>
    <col min="18" max="18" width="0.88671875" customWidth="1"/>
    <col min="20" max="20" width="0.88671875" customWidth="1"/>
    <col min="21" max="21" width="15.6640625" customWidth="1"/>
    <col min="23" max="23" width="13.6640625" customWidth="1"/>
    <col min="24" max="24" width="5.6640625" customWidth="1"/>
    <col min="25" max="25" width="13.6640625" customWidth="1"/>
    <col min="26" max="26" width="0.88671875" customWidth="1"/>
    <col min="27" max="27" width="18.6640625" customWidth="1"/>
    <col min="28" max="28" width="0.88671875" customWidth="1"/>
    <col min="30" max="30" width="0.88671875" customWidth="1"/>
    <col min="32" max="32" width="1" customWidth="1"/>
    <col min="34" max="34" width="0.88671875" customWidth="1"/>
  </cols>
  <sheetData>
    <row r="1" spans="1:35" x14ac:dyDescent="0.3">
      <c r="A1" s="615" t="s">
        <v>6</v>
      </c>
      <c r="B1" s="616"/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  <c r="R1" s="616"/>
      <c r="S1" s="616"/>
      <c r="T1" s="616"/>
      <c r="U1" s="616"/>
      <c r="V1" s="162"/>
      <c r="W1" s="562" t="s">
        <v>391</v>
      </c>
      <c r="X1" s="562"/>
      <c r="Y1" s="562"/>
      <c r="Z1" s="562"/>
      <c r="AA1" s="562"/>
      <c r="AB1" s="562"/>
      <c r="AC1" s="562"/>
      <c r="AD1" s="562"/>
      <c r="AE1" s="562"/>
      <c r="AF1" s="562"/>
      <c r="AG1" s="562"/>
      <c r="AH1" s="562"/>
      <c r="AI1" s="562"/>
    </row>
    <row r="2" spans="1:35" x14ac:dyDescent="0.3">
      <c r="A2" s="583" t="s">
        <v>1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W2" s="553" t="s">
        <v>1</v>
      </c>
      <c r="X2" s="553"/>
      <c r="Y2" s="553"/>
      <c r="Z2" s="553"/>
      <c r="AA2" s="553"/>
      <c r="AB2" s="553"/>
      <c r="AC2" s="553"/>
      <c r="AD2" s="553"/>
      <c r="AE2" s="553"/>
      <c r="AF2" s="553"/>
      <c r="AG2" s="553"/>
      <c r="AH2" s="553"/>
      <c r="AI2" s="553"/>
    </row>
    <row r="3" spans="1:35" x14ac:dyDescent="0.3">
      <c r="A3" s="469"/>
      <c r="B3" s="469"/>
      <c r="C3" s="469"/>
      <c r="D3" s="469"/>
      <c r="E3" s="469"/>
      <c r="F3" s="469"/>
      <c r="G3" s="159" t="s">
        <v>386</v>
      </c>
      <c r="H3" s="159"/>
      <c r="I3" s="159" t="s">
        <v>387</v>
      </c>
      <c r="J3" s="159"/>
      <c r="K3" s="159" t="s">
        <v>388</v>
      </c>
      <c r="L3" s="159"/>
      <c r="M3" s="159" t="s">
        <v>389</v>
      </c>
      <c r="N3" s="159"/>
      <c r="O3" s="159">
        <v>650.70000000000005</v>
      </c>
      <c r="P3" s="159"/>
      <c r="Q3" s="159">
        <v>650.99099999999999</v>
      </c>
      <c r="R3" s="469"/>
      <c r="S3" s="159" t="s">
        <v>390</v>
      </c>
      <c r="T3" s="469"/>
      <c r="U3" s="469"/>
      <c r="W3" s="464"/>
      <c r="X3" s="464"/>
      <c r="Y3" s="464"/>
      <c r="Z3" s="464"/>
      <c r="AA3" s="464"/>
      <c r="AB3" s="464"/>
      <c r="AC3" s="466" t="s">
        <v>386</v>
      </c>
      <c r="AD3" s="466"/>
      <c r="AE3" s="466" t="s">
        <v>387</v>
      </c>
      <c r="AF3" s="466"/>
      <c r="AG3" s="159" t="s">
        <v>389</v>
      </c>
      <c r="AH3" s="466"/>
      <c r="AI3" s="466" t="s">
        <v>390</v>
      </c>
    </row>
    <row r="4" spans="1:35" ht="15" customHeight="1" x14ac:dyDescent="0.3">
      <c r="A4" s="469"/>
      <c r="B4" s="469"/>
      <c r="C4" s="469"/>
      <c r="D4" s="469"/>
      <c r="E4" s="469"/>
      <c r="F4" s="469"/>
      <c r="G4" s="593" t="s">
        <v>8</v>
      </c>
      <c r="H4" s="469"/>
      <c r="I4" s="593" t="s">
        <v>9</v>
      </c>
      <c r="J4" s="469"/>
      <c r="K4" s="593" t="s">
        <v>10</v>
      </c>
      <c r="L4" s="469"/>
      <c r="M4" s="593" t="s">
        <v>11</v>
      </c>
      <c r="N4" s="469"/>
      <c r="O4" s="593" t="s">
        <v>13</v>
      </c>
      <c r="P4" s="469"/>
      <c r="Q4" s="593" t="s">
        <v>15</v>
      </c>
      <c r="R4" s="469"/>
      <c r="S4" s="593" t="s">
        <v>14</v>
      </c>
      <c r="T4" s="469"/>
      <c r="U4" s="469"/>
      <c r="W4" s="464"/>
      <c r="X4" s="464"/>
      <c r="Y4" s="464"/>
      <c r="Z4" s="464"/>
      <c r="AA4" s="464"/>
      <c r="AB4" s="464"/>
      <c r="AC4" s="464" t="s">
        <v>8</v>
      </c>
      <c r="AD4" s="464"/>
      <c r="AE4" s="464" t="s">
        <v>9</v>
      </c>
      <c r="AF4" s="464"/>
      <c r="AG4" s="593" t="s">
        <v>11</v>
      </c>
      <c r="AH4" s="464"/>
      <c r="AI4" s="559" t="s">
        <v>14</v>
      </c>
    </row>
    <row r="5" spans="1:35" ht="15" customHeight="1" x14ac:dyDescent="0.3">
      <c r="A5" s="469"/>
      <c r="B5" s="469"/>
      <c r="C5" s="469"/>
      <c r="D5" s="469"/>
      <c r="E5" s="469"/>
      <c r="F5" s="469"/>
      <c r="G5" s="593"/>
      <c r="H5" s="469"/>
      <c r="I5" s="593"/>
      <c r="J5" s="469"/>
      <c r="K5" s="593"/>
      <c r="L5" s="469"/>
      <c r="M5" s="593"/>
      <c r="N5" s="469"/>
      <c r="O5" s="593"/>
      <c r="P5" s="469"/>
      <c r="Q5" s="593"/>
      <c r="R5" s="469"/>
      <c r="S5" s="593"/>
      <c r="T5" s="469"/>
      <c r="U5" s="469"/>
      <c r="W5" s="464"/>
      <c r="X5" s="464"/>
      <c r="Y5" s="464"/>
      <c r="Z5" s="464"/>
      <c r="AA5" s="464"/>
      <c r="AB5" s="464"/>
      <c r="AC5" s="464"/>
      <c r="AD5" s="464"/>
      <c r="AE5" s="464"/>
      <c r="AF5" s="464"/>
      <c r="AG5" s="593"/>
      <c r="AH5" s="464"/>
      <c r="AI5" s="559"/>
    </row>
    <row r="6" spans="1:35" ht="15" thickBot="1" x14ac:dyDescent="0.35">
      <c r="A6" s="469"/>
      <c r="B6" s="469"/>
      <c r="C6" s="469"/>
      <c r="D6" s="469"/>
      <c r="E6" s="469"/>
      <c r="F6" s="469"/>
      <c r="G6" s="471"/>
      <c r="H6" s="469"/>
      <c r="I6" s="471"/>
      <c r="J6" s="469"/>
      <c r="K6" s="471"/>
      <c r="L6" s="469"/>
      <c r="M6" s="471"/>
      <c r="N6" s="469"/>
      <c r="O6" s="471"/>
      <c r="P6" s="469"/>
      <c r="Q6" s="471"/>
      <c r="R6" s="469"/>
      <c r="S6" s="471"/>
      <c r="T6" s="469"/>
      <c r="U6" s="469"/>
      <c r="W6" s="30" t="s">
        <v>2</v>
      </c>
      <c r="X6" s="30" t="s">
        <v>7</v>
      </c>
      <c r="Y6" s="30" t="s">
        <v>2</v>
      </c>
      <c r="Z6" s="30"/>
      <c r="AA6" s="30" t="s">
        <v>3</v>
      </c>
      <c r="AB6" s="30"/>
      <c r="AC6" s="30" t="s">
        <v>4</v>
      </c>
      <c r="AD6" s="30"/>
      <c r="AE6" s="30" t="s">
        <v>4</v>
      </c>
      <c r="AF6" s="30"/>
      <c r="AG6" s="160" t="s">
        <v>12</v>
      </c>
      <c r="AH6" s="30"/>
      <c r="AI6" s="30" t="s">
        <v>4</v>
      </c>
    </row>
    <row r="7" spans="1:35" ht="15" thickBot="1" x14ac:dyDescent="0.35">
      <c r="A7" s="160" t="s">
        <v>2</v>
      </c>
      <c r="B7" s="160" t="s">
        <v>7</v>
      </c>
      <c r="C7" s="160" t="s">
        <v>2</v>
      </c>
      <c r="D7" s="160"/>
      <c r="E7" s="160" t="s">
        <v>3</v>
      </c>
      <c r="F7" s="160"/>
      <c r="G7" s="160" t="s">
        <v>4</v>
      </c>
      <c r="H7" s="160"/>
      <c r="I7" s="160" t="s">
        <v>4</v>
      </c>
      <c r="J7" s="160"/>
      <c r="K7" s="160" t="s">
        <v>4</v>
      </c>
      <c r="L7" s="160"/>
      <c r="M7" s="160" t="s">
        <v>12</v>
      </c>
      <c r="N7" s="160"/>
      <c r="O7" s="160" t="s">
        <v>4</v>
      </c>
      <c r="P7" s="160"/>
      <c r="Q7" s="160" t="s">
        <v>16</v>
      </c>
      <c r="R7" s="160"/>
      <c r="S7" s="160" t="s">
        <v>4</v>
      </c>
      <c r="T7" s="160"/>
      <c r="U7" s="160" t="s">
        <v>5</v>
      </c>
      <c r="W7" s="34" t="s">
        <v>547</v>
      </c>
      <c r="X7" s="182" t="s">
        <v>103</v>
      </c>
      <c r="Y7" s="34" t="s">
        <v>548</v>
      </c>
      <c r="Z7" s="34"/>
      <c r="AA7" s="34" t="s">
        <v>130</v>
      </c>
      <c r="AB7" s="34"/>
      <c r="AC7" s="34">
        <v>13404</v>
      </c>
      <c r="AD7" s="34"/>
      <c r="AE7" s="34">
        <v>13404</v>
      </c>
      <c r="AF7" s="34"/>
      <c r="AG7" s="445">
        <v>8</v>
      </c>
      <c r="AH7" s="34"/>
      <c r="AI7" s="34">
        <v>13404</v>
      </c>
    </row>
    <row r="8" spans="1:35" ht="15" thickBot="1" x14ac:dyDescent="0.35">
      <c r="A8" s="445" t="s">
        <v>96</v>
      </c>
      <c r="B8" s="445" t="s">
        <v>103</v>
      </c>
      <c r="C8" s="445" t="s">
        <v>101</v>
      </c>
      <c r="D8" s="445"/>
      <c r="E8" s="445" t="s">
        <v>151</v>
      </c>
      <c r="F8" s="445"/>
      <c r="G8" s="445">
        <v>13400</v>
      </c>
      <c r="H8" s="445"/>
      <c r="I8" s="445">
        <v>13400</v>
      </c>
      <c r="J8" s="445"/>
      <c r="K8" s="445">
        <v>2447</v>
      </c>
      <c r="L8" s="445"/>
      <c r="M8" s="445">
        <v>23</v>
      </c>
      <c r="N8" s="445"/>
      <c r="O8" s="445">
        <v>13400</v>
      </c>
      <c r="P8" s="445"/>
      <c r="Q8" s="445">
        <v>1</v>
      </c>
      <c r="R8" s="445"/>
      <c r="S8" s="445">
        <v>13400</v>
      </c>
      <c r="T8" s="445"/>
      <c r="U8" s="445"/>
      <c r="W8" s="468"/>
      <c r="X8" s="468"/>
      <c r="Y8" s="566" t="s">
        <v>1317</v>
      </c>
      <c r="Z8" s="566"/>
      <c r="AA8" s="566"/>
      <c r="AB8" s="468"/>
      <c r="AC8" s="468">
        <f>AC7</f>
        <v>13404</v>
      </c>
      <c r="AD8" s="468"/>
      <c r="AE8" s="468">
        <f>AE7</f>
        <v>13404</v>
      </c>
      <c r="AF8" s="468"/>
      <c r="AG8" s="161">
        <f>SUM(AG7:AG7)</f>
        <v>8</v>
      </c>
      <c r="AH8" s="468"/>
      <c r="AI8" s="468">
        <f>AI7</f>
        <v>13404</v>
      </c>
    </row>
    <row r="9" spans="1:35" x14ac:dyDescent="0.3">
      <c r="A9" s="469"/>
      <c r="B9" s="469"/>
      <c r="C9" s="469"/>
      <c r="D9" s="469"/>
      <c r="E9" s="161" t="s">
        <v>128</v>
      </c>
      <c r="F9" s="161"/>
      <c r="G9" s="161">
        <f t="shared" ref="G9:S9" si="0">SUM(G8:G8)</f>
        <v>13400</v>
      </c>
      <c r="H9" s="161">
        <f t="shared" si="0"/>
        <v>0</v>
      </c>
      <c r="I9" s="161">
        <f t="shared" si="0"/>
        <v>13400</v>
      </c>
      <c r="J9" s="161">
        <f t="shared" si="0"/>
        <v>0</v>
      </c>
      <c r="K9" s="161">
        <f t="shared" si="0"/>
        <v>2447</v>
      </c>
      <c r="L9" s="161">
        <f t="shared" si="0"/>
        <v>0</v>
      </c>
      <c r="M9" s="161">
        <f t="shared" si="0"/>
        <v>23</v>
      </c>
      <c r="N9" s="161">
        <f t="shared" si="0"/>
        <v>0</v>
      </c>
      <c r="O9" s="161">
        <f t="shared" si="0"/>
        <v>13400</v>
      </c>
      <c r="P9" s="161">
        <f t="shared" si="0"/>
        <v>0</v>
      </c>
      <c r="Q9" s="161">
        <f t="shared" si="0"/>
        <v>1</v>
      </c>
      <c r="R9" s="161">
        <f t="shared" si="0"/>
        <v>0</v>
      </c>
      <c r="S9" s="161">
        <f t="shared" si="0"/>
        <v>13400</v>
      </c>
      <c r="T9" s="469"/>
      <c r="U9" s="469"/>
      <c r="W9" s="1" t="s">
        <v>120</v>
      </c>
    </row>
    <row r="10" spans="1:35" x14ac:dyDescent="0.3">
      <c r="A10" s="1" t="s">
        <v>120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</sheetData>
  <mergeCells count="14">
    <mergeCell ref="AG4:AG5"/>
    <mergeCell ref="AI4:AI5"/>
    <mergeCell ref="Y8:AA8"/>
    <mergeCell ref="A1:U1"/>
    <mergeCell ref="W1:AI1"/>
    <mergeCell ref="A2:U2"/>
    <mergeCell ref="W2:AI2"/>
    <mergeCell ref="G4:G5"/>
    <mergeCell ref="I4:I5"/>
    <mergeCell ref="K4:K5"/>
    <mergeCell ref="M4:M5"/>
    <mergeCell ref="O4:O5"/>
    <mergeCell ref="Q4:Q5"/>
    <mergeCell ref="S4:S5"/>
  </mergeCells>
  <conditionalFormatting sqref="G8:S8">
    <cfRule type="cellIs" dxfId="3" priority="4" operator="equal">
      <formula>0</formula>
    </cfRule>
  </conditionalFormatting>
  <conditionalFormatting sqref="AI7">
    <cfRule type="cellIs" dxfId="2" priority="2" operator="equal">
      <formula>0</formula>
    </cfRule>
  </conditionalFormatting>
  <conditionalFormatting sqref="AC7:AF7">
    <cfRule type="cellIs" dxfId="1" priority="3" operator="equal">
      <formula>0</formula>
    </cfRule>
  </conditionalFormatting>
  <conditionalFormatting sqref="AG7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FEEE2-FEF4-4138-9D3C-D7EA6B04FC2C}">
  <sheetPr>
    <tabColor theme="9"/>
  </sheetPr>
  <dimension ref="A1:P38"/>
  <sheetViews>
    <sheetView zoomScaleNormal="100" workbookViewId="0">
      <selection activeCell="O23" sqref="O23"/>
    </sheetView>
  </sheetViews>
  <sheetFormatPr defaultRowHeight="14.4" x14ac:dyDescent="0.3"/>
  <cols>
    <col min="1" max="1" width="15.6640625" customWidth="1"/>
    <col min="2" max="2" width="0.6640625" customWidth="1"/>
    <col min="3" max="3" width="18.6640625" customWidth="1"/>
    <col min="4" max="4" width="0.6640625" customWidth="1"/>
    <col min="6" max="6" width="0.6640625" customWidth="1"/>
    <col min="7" max="7" width="26" customWidth="1"/>
    <col min="10" max="10" width="0.88671875" customWidth="1"/>
    <col min="11" max="11" width="18.6640625" customWidth="1"/>
    <col min="12" max="12" width="0.88671875" customWidth="1"/>
    <col min="14" max="14" width="0.88671875" customWidth="1"/>
    <col min="15" max="15" width="35.6640625" customWidth="1"/>
  </cols>
  <sheetData>
    <row r="1" spans="1:16" x14ac:dyDescent="0.3">
      <c r="A1" s="552" t="s">
        <v>879</v>
      </c>
      <c r="B1" s="552"/>
      <c r="C1" s="552"/>
      <c r="D1" s="552"/>
      <c r="E1" s="552"/>
      <c r="F1" s="552"/>
      <c r="G1" s="552"/>
      <c r="H1" s="14"/>
      <c r="I1" s="552" t="s">
        <v>392</v>
      </c>
      <c r="J1" s="552"/>
      <c r="K1" s="552"/>
      <c r="L1" s="552"/>
      <c r="M1" s="552"/>
      <c r="N1" s="552"/>
      <c r="O1" s="552"/>
      <c r="P1" s="14"/>
    </row>
    <row r="2" spans="1:16" x14ac:dyDescent="0.3">
      <c r="A2" s="553" t="s">
        <v>1</v>
      </c>
      <c r="B2" s="553"/>
      <c r="C2" s="553"/>
      <c r="D2" s="553"/>
      <c r="E2" s="553"/>
      <c r="F2" s="553"/>
      <c r="G2" s="553"/>
      <c r="H2" s="14"/>
      <c r="I2" s="553" t="s">
        <v>1</v>
      </c>
      <c r="J2" s="553"/>
      <c r="K2" s="553"/>
      <c r="L2" s="553"/>
      <c r="M2" s="553"/>
      <c r="N2" s="553"/>
      <c r="O2" s="553"/>
      <c r="P2" s="14"/>
    </row>
    <row r="3" spans="1:16" x14ac:dyDescent="0.3">
      <c r="A3" s="119"/>
      <c r="B3" s="119"/>
      <c r="C3" s="119"/>
      <c r="D3" s="119"/>
      <c r="E3" s="126" t="s">
        <v>393</v>
      </c>
      <c r="F3" s="119"/>
      <c r="G3" s="119"/>
      <c r="H3" s="14"/>
      <c r="I3" s="119"/>
      <c r="J3" s="119"/>
      <c r="K3" s="119"/>
      <c r="L3" s="119"/>
      <c r="M3" s="126" t="s">
        <v>393</v>
      </c>
      <c r="N3" s="119"/>
      <c r="O3" s="119"/>
      <c r="P3" s="14"/>
    </row>
    <row r="4" spans="1:16" ht="15" customHeight="1" x14ac:dyDescent="0.3">
      <c r="A4" s="119"/>
      <c r="B4" s="119"/>
      <c r="C4" s="119"/>
      <c r="D4" s="119"/>
      <c r="E4" s="559" t="s">
        <v>0</v>
      </c>
      <c r="F4" s="119"/>
      <c r="G4" s="119"/>
      <c r="H4" s="14"/>
      <c r="I4" s="119"/>
      <c r="J4" s="119"/>
      <c r="K4" s="119"/>
      <c r="L4" s="119"/>
      <c r="M4" s="559" t="s">
        <v>0</v>
      </c>
      <c r="N4" s="119"/>
      <c r="O4" s="119"/>
      <c r="P4" s="14"/>
    </row>
    <row r="5" spans="1:16" x14ac:dyDescent="0.3">
      <c r="A5" s="119"/>
      <c r="B5" s="119"/>
      <c r="C5" s="119"/>
      <c r="D5" s="119"/>
      <c r="E5" s="559"/>
      <c r="F5" s="119"/>
      <c r="G5" s="119"/>
      <c r="H5" s="14"/>
      <c r="I5" s="119"/>
      <c r="J5" s="119"/>
      <c r="K5" s="119"/>
      <c r="L5" s="119"/>
      <c r="M5" s="559"/>
      <c r="N5" s="119"/>
      <c r="O5" s="119"/>
      <c r="P5" s="14"/>
    </row>
    <row r="6" spans="1:16" ht="15" thickBot="1" x14ac:dyDescent="0.35">
      <c r="A6" s="105" t="s">
        <v>2</v>
      </c>
      <c r="B6" s="105"/>
      <c r="C6" s="105" t="s">
        <v>3</v>
      </c>
      <c r="D6" s="105"/>
      <c r="E6" s="105" t="s">
        <v>4</v>
      </c>
      <c r="F6" s="105"/>
      <c r="G6" s="105" t="s">
        <v>5</v>
      </c>
      <c r="H6" s="14"/>
      <c r="I6" s="105" t="s">
        <v>2</v>
      </c>
      <c r="J6" s="105"/>
      <c r="K6" s="105" t="s">
        <v>3</v>
      </c>
      <c r="L6" s="105"/>
      <c r="M6" s="105" t="s">
        <v>4</v>
      </c>
      <c r="N6" s="105"/>
      <c r="O6" s="105" t="s">
        <v>5</v>
      </c>
      <c r="P6" s="14"/>
    </row>
    <row r="7" spans="1:16" x14ac:dyDescent="0.3">
      <c r="A7" s="175" t="s">
        <v>1353</v>
      </c>
      <c r="B7" s="175"/>
      <c r="C7" s="223" t="s">
        <v>901</v>
      </c>
      <c r="D7" s="175"/>
      <c r="E7" s="175">
        <v>671</v>
      </c>
      <c r="F7" s="119"/>
      <c r="G7" s="119" t="s">
        <v>903</v>
      </c>
      <c r="H7" s="14"/>
      <c r="I7" s="219" t="s">
        <v>651</v>
      </c>
      <c r="J7" s="223"/>
      <c r="K7" s="223" t="s">
        <v>652</v>
      </c>
      <c r="L7" s="223"/>
      <c r="M7" s="223">
        <v>20.399999999999999</v>
      </c>
      <c r="N7" s="119"/>
      <c r="O7" s="119"/>
      <c r="P7" s="14"/>
    </row>
    <row r="8" spans="1:16" x14ac:dyDescent="0.3">
      <c r="A8" s="175" t="s">
        <v>902</v>
      </c>
      <c r="B8" s="175"/>
      <c r="C8" s="223" t="s">
        <v>901</v>
      </c>
      <c r="D8" s="175"/>
      <c r="E8" s="175">
        <v>426</v>
      </c>
      <c r="F8" s="118"/>
      <c r="G8" s="118" t="s">
        <v>904</v>
      </c>
      <c r="H8" s="14"/>
      <c r="I8" s="223" t="s">
        <v>653</v>
      </c>
      <c r="J8" s="223"/>
      <c r="K8" s="223" t="s">
        <v>654</v>
      </c>
      <c r="L8" s="223"/>
      <c r="M8" s="223">
        <v>22.4</v>
      </c>
      <c r="N8" s="119"/>
      <c r="O8" s="119"/>
      <c r="P8" s="14"/>
    </row>
    <row r="9" spans="1:16" x14ac:dyDescent="0.3">
      <c r="A9" s="174" t="s">
        <v>541</v>
      </c>
      <c r="B9" s="174"/>
      <c r="C9" s="223" t="s">
        <v>901</v>
      </c>
      <c r="D9" s="174"/>
      <c r="E9" s="174">
        <v>30</v>
      </c>
      <c r="F9" s="119"/>
      <c r="G9" s="119"/>
      <c r="H9" s="14"/>
      <c r="I9" s="223" t="s">
        <v>655</v>
      </c>
      <c r="J9" s="223"/>
      <c r="K9" s="223" t="s">
        <v>656</v>
      </c>
      <c r="L9" s="223"/>
      <c r="M9" s="223">
        <v>22.4</v>
      </c>
      <c r="N9" s="119"/>
      <c r="O9" s="119"/>
      <c r="P9" s="14"/>
    </row>
    <row r="10" spans="1:16" x14ac:dyDescent="0.3">
      <c r="A10" s="176" t="s">
        <v>882</v>
      </c>
      <c r="B10" s="176"/>
      <c r="C10" s="227" t="s">
        <v>901</v>
      </c>
      <c r="D10" s="176"/>
      <c r="E10" s="176">
        <v>30</v>
      </c>
      <c r="F10" s="130"/>
      <c r="G10" s="130"/>
      <c r="H10" s="14"/>
      <c r="I10" s="219" t="s">
        <v>657</v>
      </c>
      <c r="J10" s="219"/>
      <c r="K10" s="219" t="s">
        <v>658</v>
      </c>
      <c r="L10" s="219"/>
      <c r="M10" s="219">
        <v>22.4</v>
      </c>
      <c r="N10" s="119"/>
      <c r="O10" s="119"/>
      <c r="P10" s="14"/>
    </row>
    <row r="11" spans="1:16" x14ac:dyDescent="0.3">
      <c r="A11" s="174" t="s">
        <v>905</v>
      </c>
      <c r="B11" s="174"/>
      <c r="C11" s="223" t="s">
        <v>901</v>
      </c>
      <c r="D11" s="174"/>
      <c r="E11" s="174">
        <v>697</v>
      </c>
      <c r="F11" s="119"/>
      <c r="G11" s="119" t="s">
        <v>906</v>
      </c>
      <c r="H11" s="14"/>
      <c r="I11" s="227" t="s">
        <v>659</v>
      </c>
      <c r="J11" s="227"/>
      <c r="K11" s="227" t="s">
        <v>660</v>
      </c>
      <c r="L11" s="227"/>
      <c r="M11" s="227">
        <v>21.5</v>
      </c>
      <c r="N11" s="130"/>
      <c r="O11" s="130"/>
      <c r="P11" s="14"/>
    </row>
    <row r="12" spans="1:16" ht="15" thickBot="1" x14ac:dyDescent="0.35">
      <c r="A12" s="119" t="s">
        <v>543</v>
      </c>
      <c r="B12" s="119"/>
      <c r="C12" s="223" t="s">
        <v>901</v>
      </c>
      <c r="D12" s="119"/>
      <c r="E12" s="119">
        <v>759</v>
      </c>
      <c r="F12" s="119"/>
      <c r="G12" s="119" t="s">
        <v>908</v>
      </c>
      <c r="H12" s="14"/>
      <c r="I12" s="219" t="s">
        <v>661</v>
      </c>
      <c r="J12" s="219"/>
      <c r="K12" s="219" t="s">
        <v>662</v>
      </c>
      <c r="L12" s="219"/>
      <c r="M12" s="219">
        <v>21.5</v>
      </c>
      <c r="N12" s="119"/>
      <c r="O12" s="119"/>
      <c r="P12" s="14"/>
    </row>
    <row r="13" spans="1:16" x14ac:dyDescent="0.3">
      <c r="A13" s="119" t="s">
        <v>907</v>
      </c>
      <c r="B13" s="119"/>
      <c r="C13" s="223" t="s">
        <v>901</v>
      </c>
      <c r="D13" s="119"/>
      <c r="E13" s="119">
        <v>375</v>
      </c>
      <c r="F13" s="119"/>
      <c r="G13" s="223" t="s">
        <v>909</v>
      </c>
      <c r="H13" s="14"/>
      <c r="I13" s="220"/>
      <c r="J13" s="220"/>
      <c r="K13" s="220" t="s">
        <v>121</v>
      </c>
      <c r="L13" s="220"/>
      <c r="M13" s="220">
        <f>SUM(M7:M12)</f>
        <v>130.6</v>
      </c>
      <c r="N13" s="220"/>
      <c r="O13" s="220"/>
      <c r="P13" s="14"/>
    </row>
    <row r="14" spans="1:16" x14ac:dyDescent="0.3">
      <c r="A14" s="119" t="s">
        <v>910</v>
      </c>
      <c r="B14" s="119"/>
      <c r="C14" s="223" t="s">
        <v>901</v>
      </c>
      <c r="D14" s="119"/>
      <c r="E14" s="119">
        <v>697</v>
      </c>
      <c r="F14" s="119"/>
      <c r="G14" s="223" t="s">
        <v>906</v>
      </c>
      <c r="H14" s="14"/>
      <c r="I14" s="94" t="s">
        <v>120</v>
      </c>
      <c r="J14" s="221"/>
      <c r="K14" s="221"/>
      <c r="L14" s="221"/>
      <c r="M14" s="221"/>
      <c r="N14" s="221"/>
      <c r="O14" s="221"/>
      <c r="P14" s="14"/>
    </row>
    <row r="15" spans="1:16" x14ac:dyDescent="0.3">
      <c r="A15" s="130" t="s">
        <v>1352</v>
      </c>
      <c r="B15" s="130"/>
      <c r="C15" s="227" t="s">
        <v>901</v>
      </c>
      <c r="D15" s="130"/>
      <c r="E15" s="130">
        <v>30</v>
      </c>
      <c r="F15" s="130"/>
      <c r="G15" s="130"/>
      <c r="H15" s="14"/>
      <c r="J15" s="14"/>
      <c r="K15" s="14"/>
      <c r="L15" s="14"/>
      <c r="M15" s="14"/>
      <c r="N15" s="14"/>
      <c r="O15" s="14"/>
      <c r="P15" s="14"/>
    </row>
    <row r="16" spans="1:16" x14ac:dyDescent="0.3">
      <c r="A16" s="43"/>
      <c r="B16" s="43"/>
      <c r="C16" s="43" t="s">
        <v>121</v>
      </c>
      <c r="D16" s="43"/>
      <c r="E16" s="43">
        <f>SUM(E7:F15)</f>
        <v>3715</v>
      </c>
      <c r="F16" s="124"/>
      <c r="G16" s="124"/>
      <c r="H16" s="14"/>
      <c r="I16" s="219"/>
      <c r="J16" s="219"/>
      <c r="K16" s="219"/>
      <c r="L16" s="219"/>
      <c r="M16" s="219"/>
      <c r="N16" s="219"/>
      <c r="O16" s="219"/>
      <c r="P16" s="14"/>
    </row>
    <row r="17" spans="1:16" x14ac:dyDescent="0.3">
      <c r="A17" s="94" t="s">
        <v>120</v>
      </c>
      <c r="B17" s="14"/>
      <c r="C17" s="14"/>
      <c r="D17" s="14"/>
      <c r="E17" s="14"/>
      <c r="F17" s="14"/>
      <c r="G17" s="14"/>
      <c r="H17" s="14"/>
      <c r="I17" s="219"/>
      <c r="J17" s="219"/>
      <c r="K17" s="219"/>
      <c r="L17" s="219"/>
      <c r="M17" s="219"/>
      <c r="N17" s="219"/>
      <c r="O17" s="219"/>
      <c r="P17" s="14"/>
    </row>
    <row r="18" spans="1:16" x14ac:dyDescent="0.3">
      <c r="A18" s="219"/>
      <c r="B18" s="219"/>
      <c r="C18" s="219"/>
      <c r="D18" s="219"/>
      <c r="E18" s="219"/>
      <c r="F18" s="219"/>
      <c r="G18" s="219"/>
      <c r="H18" s="14"/>
      <c r="I18" s="53"/>
      <c r="J18" s="219"/>
      <c r="K18" s="219"/>
      <c r="L18" s="219"/>
      <c r="M18" s="219"/>
      <c r="N18" s="219"/>
      <c r="O18" s="219"/>
      <c r="P18" s="14"/>
    </row>
    <row r="19" spans="1:16" x14ac:dyDescent="0.3">
      <c r="A19" s="219"/>
      <c r="B19" s="219"/>
      <c r="C19" s="219"/>
      <c r="D19" s="219"/>
      <c r="E19" s="219"/>
      <c r="F19" s="219"/>
      <c r="G19" s="219"/>
      <c r="H19" s="14"/>
      <c r="I19" s="53"/>
      <c r="J19" s="219"/>
      <c r="K19" s="219"/>
      <c r="L19" s="219"/>
      <c r="M19" s="219"/>
      <c r="N19" s="219"/>
      <c r="O19" s="219"/>
      <c r="P19" s="14"/>
    </row>
    <row r="20" spans="1:16" x14ac:dyDescent="0.3">
      <c r="A20" s="219"/>
      <c r="B20" s="219"/>
      <c r="C20" s="219"/>
      <c r="D20" s="219"/>
      <c r="E20" s="219"/>
      <c r="F20" s="219"/>
      <c r="G20" s="219"/>
      <c r="H20" s="14"/>
      <c r="I20" s="219"/>
      <c r="J20" s="219"/>
      <c r="K20" s="219"/>
      <c r="L20" s="219"/>
      <c r="M20" s="219"/>
      <c r="N20" s="219"/>
      <c r="O20" s="219"/>
      <c r="P20" s="14"/>
    </row>
    <row r="21" spans="1:16" x14ac:dyDescent="0.3">
      <c r="A21" s="219"/>
      <c r="B21" s="219"/>
      <c r="C21" s="219"/>
      <c r="D21" s="219"/>
      <c r="E21" s="219"/>
      <c r="F21" s="219"/>
      <c r="G21" s="219"/>
      <c r="H21" s="14"/>
      <c r="I21" s="219"/>
      <c r="J21" s="219"/>
      <c r="K21" s="219"/>
      <c r="L21" s="219"/>
      <c r="M21" s="219"/>
      <c r="N21" s="219"/>
      <c r="O21" s="219"/>
      <c r="P21" s="14"/>
    </row>
    <row r="22" spans="1:16" x14ac:dyDescent="0.3">
      <c r="A22" s="219"/>
      <c r="B22" s="219"/>
      <c r="C22" s="219"/>
      <c r="D22" s="219"/>
      <c r="E22" s="219"/>
      <c r="F22" s="219"/>
      <c r="G22" s="219"/>
      <c r="H22" s="14"/>
      <c r="I22" s="219"/>
      <c r="J22" s="219"/>
      <c r="K22" s="219"/>
      <c r="L22" s="219"/>
      <c r="M22" s="219"/>
      <c r="N22" s="219"/>
      <c r="O22" s="219"/>
      <c r="P22" s="14"/>
    </row>
    <row r="23" spans="1:16" x14ac:dyDescent="0.3">
      <c r="A23" s="219"/>
      <c r="B23" s="219"/>
      <c r="C23" s="219"/>
      <c r="D23" s="219"/>
      <c r="E23" s="219"/>
      <c r="F23" s="219"/>
      <c r="G23" s="219"/>
      <c r="H23" s="14"/>
      <c r="I23" s="219"/>
      <c r="J23" s="219"/>
      <c r="K23" s="219"/>
      <c r="L23" s="219"/>
      <c r="M23" s="219"/>
      <c r="N23" s="219"/>
      <c r="O23" s="219"/>
      <c r="P23" s="14"/>
    </row>
    <row r="24" spans="1:16" x14ac:dyDescent="0.3">
      <c r="A24" s="219"/>
      <c r="B24" s="219"/>
      <c r="C24" s="219"/>
      <c r="D24" s="219"/>
      <c r="E24" s="219"/>
      <c r="F24" s="219"/>
      <c r="G24" s="219"/>
      <c r="H24" s="14"/>
      <c r="I24" s="219"/>
      <c r="J24" s="219"/>
      <c r="K24" s="219"/>
      <c r="L24" s="219"/>
      <c r="M24" s="219"/>
      <c r="N24" s="219"/>
      <c r="O24" s="219"/>
      <c r="P24" s="14"/>
    </row>
    <row r="25" spans="1:16" x14ac:dyDescent="0.3">
      <c r="A25" s="219"/>
      <c r="B25" s="219"/>
      <c r="C25" s="219"/>
      <c r="D25" s="219"/>
      <c r="E25" s="219"/>
      <c r="F25" s="219"/>
      <c r="G25" s="219"/>
      <c r="H25" s="14"/>
      <c r="I25" s="219"/>
      <c r="J25" s="219"/>
      <c r="K25" s="219"/>
      <c r="L25" s="219"/>
      <c r="M25" s="219"/>
      <c r="N25" s="219"/>
      <c r="O25" s="219"/>
      <c r="P25" s="14"/>
    </row>
    <row r="26" spans="1:16" x14ac:dyDescent="0.3">
      <c r="A26" s="219"/>
      <c r="B26" s="219"/>
      <c r="C26" s="219"/>
      <c r="D26" s="219"/>
      <c r="E26" s="219"/>
      <c r="F26" s="219"/>
      <c r="G26" s="219"/>
      <c r="H26" s="14"/>
      <c r="I26" s="219"/>
      <c r="J26" s="219"/>
      <c r="K26" s="219"/>
      <c r="L26" s="219"/>
      <c r="M26" s="219"/>
      <c r="N26" s="219"/>
      <c r="O26" s="219"/>
      <c r="P26" s="14"/>
    </row>
    <row r="27" spans="1:16" x14ac:dyDescent="0.3">
      <c r="A27" s="219"/>
      <c r="B27" s="219"/>
      <c r="C27" s="219"/>
      <c r="D27" s="219"/>
      <c r="E27" s="219"/>
      <c r="F27" s="219"/>
      <c r="G27" s="219"/>
      <c r="H27" s="14"/>
      <c r="I27" s="204"/>
      <c r="J27" s="204"/>
      <c r="K27" s="204"/>
      <c r="L27" s="204"/>
      <c r="M27" s="204"/>
      <c r="N27" s="204"/>
      <c r="O27" s="204"/>
      <c r="P27" s="14"/>
    </row>
    <row r="28" spans="1:16" x14ac:dyDescent="0.3">
      <c r="A28" s="219"/>
      <c r="B28" s="219"/>
      <c r="C28" s="219"/>
      <c r="D28" s="219"/>
      <c r="E28" s="219"/>
      <c r="F28" s="219"/>
      <c r="G28" s="219"/>
      <c r="H28" s="14"/>
      <c r="I28" s="71"/>
      <c r="J28" s="71"/>
      <c r="K28" s="71"/>
      <c r="L28" s="71"/>
      <c r="M28" s="71"/>
      <c r="N28" s="71"/>
      <c r="O28" s="71"/>
      <c r="P28" s="14"/>
    </row>
    <row r="29" spans="1:16" x14ac:dyDescent="0.3">
      <c r="A29" s="219"/>
      <c r="B29" s="219"/>
      <c r="C29" s="219"/>
      <c r="D29" s="219"/>
      <c r="E29" s="219"/>
      <c r="F29" s="219"/>
      <c r="G29" s="219"/>
      <c r="H29" s="14"/>
      <c r="P29" s="14"/>
    </row>
    <row r="30" spans="1:16" x14ac:dyDescent="0.3">
      <c r="A30" s="219"/>
      <c r="B30" s="219"/>
      <c r="C30" s="219"/>
      <c r="D30" s="219"/>
      <c r="E30" s="219"/>
      <c r="F30" s="219"/>
      <c r="G30" s="219"/>
      <c r="H30" s="14"/>
      <c r="P30" s="14"/>
    </row>
    <row r="31" spans="1:16" x14ac:dyDescent="0.3">
      <c r="A31" s="219"/>
      <c r="B31" s="219"/>
      <c r="C31" s="219"/>
      <c r="D31" s="219"/>
      <c r="E31" s="219"/>
      <c r="F31" s="219"/>
      <c r="G31" s="219"/>
      <c r="H31" s="14"/>
      <c r="I31" s="14"/>
      <c r="J31" s="14"/>
      <c r="K31" s="14"/>
      <c r="L31" s="14"/>
      <c r="M31" s="14"/>
      <c r="N31" s="14"/>
      <c r="O31" s="14"/>
      <c r="P31" s="14"/>
    </row>
    <row r="32" spans="1:16" x14ac:dyDescent="0.3">
      <c r="A32" s="219"/>
      <c r="B32" s="219"/>
      <c r="C32" s="219"/>
      <c r="D32" s="219"/>
      <c r="E32" s="219"/>
      <c r="F32" s="219"/>
      <c r="G32" s="219"/>
      <c r="H32" s="14"/>
    </row>
    <row r="33" spans="1:8" x14ac:dyDescent="0.3">
      <c r="A33" s="219"/>
      <c r="B33" s="219"/>
      <c r="C33" s="219"/>
      <c r="D33" s="219"/>
      <c r="E33" s="219"/>
      <c r="F33" s="219"/>
      <c r="G33" s="219"/>
      <c r="H33" s="14"/>
    </row>
    <row r="34" spans="1:8" x14ac:dyDescent="0.3">
      <c r="A34" s="219"/>
      <c r="B34" s="219"/>
      <c r="C34" s="219"/>
      <c r="D34" s="219"/>
      <c r="E34" s="219"/>
      <c r="F34" s="219"/>
      <c r="G34" s="219"/>
      <c r="H34" s="14"/>
    </row>
    <row r="35" spans="1:8" x14ac:dyDescent="0.3">
      <c r="A35" s="219"/>
      <c r="B35" s="219"/>
      <c r="C35" s="219"/>
      <c r="D35" s="219"/>
      <c r="E35" s="219"/>
      <c r="F35" s="219"/>
      <c r="G35" s="219"/>
      <c r="H35" s="14"/>
    </row>
    <row r="36" spans="1:8" x14ac:dyDescent="0.3">
      <c r="A36" s="71"/>
      <c r="B36" s="71"/>
      <c r="C36" s="71"/>
      <c r="D36" s="71"/>
      <c r="E36" s="71"/>
      <c r="F36" s="71"/>
      <c r="G36" s="71"/>
      <c r="H36" s="14"/>
    </row>
    <row r="37" spans="1:8" x14ac:dyDescent="0.3">
      <c r="H37" s="14"/>
    </row>
    <row r="38" spans="1:8" x14ac:dyDescent="0.3">
      <c r="H38" s="14"/>
    </row>
  </sheetData>
  <mergeCells count="6">
    <mergeCell ref="A1:G1"/>
    <mergeCell ref="E4:E5"/>
    <mergeCell ref="A2:G2"/>
    <mergeCell ref="I1:O1"/>
    <mergeCell ref="I2:O2"/>
    <mergeCell ref="M4:M5"/>
  </mergeCells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1C811-B3DE-45BC-874F-4465AF3AB147}">
  <sheetPr>
    <tabColor rgb="FFFF0000"/>
  </sheetPr>
  <dimension ref="A1:I11"/>
  <sheetViews>
    <sheetView workbookViewId="0">
      <selection activeCell="O25" sqref="O25"/>
    </sheetView>
  </sheetViews>
  <sheetFormatPr defaultRowHeight="14.4" x14ac:dyDescent="0.3"/>
  <cols>
    <col min="2" max="2" width="11.6640625" customWidth="1"/>
    <col min="3" max="3" width="3.6640625" customWidth="1"/>
    <col min="4" max="4" width="11.6640625" customWidth="1"/>
    <col min="5" max="5" width="0.88671875" customWidth="1"/>
    <col min="6" max="6" width="18.6640625" customWidth="1"/>
    <col min="7" max="7" width="0.88671875" customWidth="1"/>
    <col min="8" max="8" width="15.6640625" customWidth="1"/>
  </cols>
  <sheetData>
    <row r="1" spans="1:9" x14ac:dyDescent="0.3">
      <c r="A1" s="14"/>
      <c r="B1" s="582" t="s">
        <v>164</v>
      </c>
      <c r="C1" s="582"/>
      <c r="D1" s="582"/>
      <c r="E1" s="582"/>
      <c r="F1" s="582"/>
      <c r="G1" s="582"/>
      <c r="H1" s="582"/>
      <c r="I1" s="14"/>
    </row>
    <row r="2" spans="1:9" x14ac:dyDescent="0.3">
      <c r="A2" s="14"/>
      <c r="B2" s="551" t="s">
        <v>1</v>
      </c>
      <c r="C2" s="569"/>
      <c r="D2" s="569"/>
      <c r="E2" s="569"/>
      <c r="F2" s="569"/>
      <c r="G2" s="569"/>
      <c r="H2" s="569"/>
      <c r="I2" s="14"/>
    </row>
    <row r="3" spans="1:9" x14ac:dyDescent="0.3">
      <c r="A3" s="14"/>
      <c r="B3" s="118"/>
      <c r="C3" s="118"/>
      <c r="D3" s="118"/>
      <c r="E3" s="118"/>
      <c r="F3" s="118"/>
      <c r="G3" s="118"/>
      <c r="H3" s="128">
        <v>460.2</v>
      </c>
      <c r="I3" s="14"/>
    </row>
    <row r="4" spans="1:9" ht="16.5" customHeight="1" x14ac:dyDescent="0.3">
      <c r="A4" s="14"/>
      <c r="B4" s="118"/>
      <c r="C4" s="118"/>
      <c r="D4" s="118"/>
      <c r="E4" s="118"/>
      <c r="F4" s="118"/>
      <c r="G4" s="118"/>
      <c r="H4" s="560" t="s">
        <v>165</v>
      </c>
      <c r="I4" s="14"/>
    </row>
    <row r="5" spans="1:9" x14ac:dyDescent="0.3">
      <c r="A5" s="14"/>
      <c r="B5" s="70"/>
      <c r="C5" s="70"/>
      <c r="D5" s="70"/>
      <c r="E5" s="70"/>
      <c r="F5" s="70"/>
      <c r="G5" s="70"/>
      <c r="H5" s="560"/>
      <c r="I5" s="14"/>
    </row>
    <row r="6" spans="1:9" ht="15" thickBot="1" x14ac:dyDescent="0.35">
      <c r="A6" s="14"/>
      <c r="B6" s="105" t="s">
        <v>2</v>
      </c>
      <c r="C6" s="105" t="s">
        <v>7</v>
      </c>
      <c r="D6" s="105" t="s">
        <v>2</v>
      </c>
      <c r="E6" s="105"/>
      <c r="F6" s="105" t="s">
        <v>3</v>
      </c>
      <c r="G6" s="105"/>
      <c r="H6" s="105" t="s">
        <v>142</v>
      </c>
      <c r="I6" s="14"/>
    </row>
    <row r="7" spans="1:9" ht="15" thickBot="1" x14ac:dyDescent="0.35">
      <c r="A7" s="14"/>
      <c r="B7" s="45"/>
      <c r="C7" s="45"/>
      <c r="D7" s="45"/>
      <c r="E7" s="45"/>
      <c r="F7" s="45" t="s">
        <v>106</v>
      </c>
      <c r="G7" s="45"/>
      <c r="H7" s="45"/>
      <c r="I7" s="14"/>
    </row>
    <row r="8" spans="1:9" x14ac:dyDescent="0.3">
      <c r="A8" s="14"/>
      <c r="B8" s="124"/>
      <c r="C8" s="124"/>
      <c r="D8" s="124"/>
      <c r="E8" s="124"/>
      <c r="F8" s="124" t="s">
        <v>148</v>
      </c>
      <c r="G8" s="124"/>
      <c r="H8" s="124">
        <f>H7</f>
        <v>0</v>
      </c>
      <c r="I8" s="14"/>
    </row>
    <row r="9" spans="1:9" x14ac:dyDescent="0.3">
      <c r="A9" s="14"/>
      <c r="B9" s="14"/>
      <c r="C9" s="14"/>
      <c r="D9" s="14"/>
      <c r="E9" s="14"/>
      <c r="F9" s="14"/>
      <c r="G9" s="14"/>
      <c r="H9" s="14"/>
      <c r="I9" s="14"/>
    </row>
    <row r="10" spans="1:9" x14ac:dyDescent="0.3">
      <c r="A10" s="14"/>
      <c r="B10" s="14"/>
      <c r="C10" s="14"/>
      <c r="D10" s="14"/>
      <c r="E10" s="14"/>
      <c r="F10" s="14"/>
      <c r="G10" s="14"/>
      <c r="H10" s="14"/>
      <c r="I10" s="14"/>
    </row>
    <row r="11" spans="1:9" x14ac:dyDescent="0.3">
      <c r="A11" s="14"/>
      <c r="B11" s="14"/>
      <c r="C11" s="14"/>
      <c r="D11" s="14"/>
      <c r="E11" s="14"/>
      <c r="F11" s="14"/>
      <c r="G11" s="14"/>
      <c r="H11" s="14"/>
      <c r="I11" s="14"/>
    </row>
  </sheetData>
  <mergeCells count="3">
    <mergeCell ref="B1:H1"/>
    <mergeCell ref="H4:H5"/>
    <mergeCell ref="B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1</vt:i4>
      </vt:variant>
    </vt:vector>
  </HeadingPairs>
  <TitlesOfParts>
    <vt:vector size="31" baseType="lpstr">
      <vt:lpstr>MQ Details</vt:lpstr>
      <vt:lpstr>Clearing - Grubbing</vt:lpstr>
      <vt:lpstr>Removals</vt:lpstr>
      <vt:lpstr>Base Agg</vt:lpstr>
      <vt:lpstr>base agg comps</vt:lpstr>
      <vt:lpstr>French Drains</vt:lpstr>
      <vt:lpstr>Concrete Pavement</vt:lpstr>
      <vt:lpstr>concrete comps</vt:lpstr>
      <vt:lpstr>HMA Pavement</vt:lpstr>
      <vt:lpstr>HMA comps</vt:lpstr>
      <vt:lpstr>HMA - trail</vt:lpstr>
      <vt:lpstr>Rumble Strips</vt:lpstr>
      <vt:lpstr>Temp Shoring</vt:lpstr>
      <vt:lpstr>Culverts</vt:lpstr>
      <vt:lpstr>pipe structures</vt:lpstr>
      <vt:lpstr>Concrete collars</vt:lpstr>
      <vt:lpstr>Curb and Gutter</vt:lpstr>
      <vt:lpstr>Detectable Warning Fields</vt:lpstr>
      <vt:lpstr>Riprap &amp; Geotex</vt:lpstr>
      <vt:lpstr>Under drain</vt:lpstr>
      <vt:lpstr>Erosion Control</vt:lpstr>
      <vt:lpstr>Beam guard</vt:lpstr>
      <vt:lpstr>Fencing</vt:lpstr>
      <vt:lpstr>Delineators</vt:lpstr>
      <vt:lpstr>Traffic Control</vt:lpstr>
      <vt:lpstr>Vertical Impact Panels</vt:lpstr>
      <vt:lpstr>Pavement Marking</vt:lpstr>
      <vt:lpstr>Staking</vt:lpstr>
      <vt:lpstr>Sawcuts</vt:lpstr>
      <vt:lpstr>Incentives</vt:lpstr>
      <vt:lpstr>'HMA Pavement'!Print_Area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SCHWAB, JILLIAN P</dc:creator>
  <cp:lastModifiedBy>dotgtv</cp:lastModifiedBy>
  <dcterms:created xsi:type="dcterms:W3CDTF">2019-07-25T18:00:34Z</dcterms:created>
  <dcterms:modified xsi:type="dcterms:W3CDTF">2020-06-05T17:21:33Z</dcterms:modified>
</cp:coreProperties>
</file>